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 activeTab="2"/>
  </bookViews>
  <sheets>
    <sheet name="Table1" sheetId="1" r:id="rId1"/>
    <sheet name="Table1 (cont)" sheetId="6" r:id="rId2"/>
    <sheet name="F.A" sheetId="8" r:id="rId3"/>
  </sheets>
  <externalReferences>
    <externalReference r:id="rId4"/>
  </externalReferences>
  <definedNames>
    <definedName name="_xlnm.Print_Area" localSheetId="2">F.A!$A$1:$E$32</definedName>
    <definedName name="_xlnm.Print_Area" localSheetId="0">Table1!$A$1:$D$40</definedName>
    <definedName name="_xlnm.Print_Area" localSheetId="1">'Table1 (cont)'!$A$1:$D$39</definedName>
    <definedName name="_xlnm.Print_Titles" localSheetId="2">F.A!$1:$7</definedName>
    <definedName name="_xlnm.Print_Titles" localSheetId="0">Table1!$1:$7</definedName>
    <definedName name="_xlnm.Print_Titles" localSheetId="1">'Table1 (cont)'!$1:$7</definedName>
  </definedNames>
  <calcPr calcId="125725"/>
</workbook>
</file>

<file path=xl/calcChain.xml><?xml version="1.0" encoding="utf-8"?>
<calcChain xmlns="http://schemas.openxmlformats.org/spreadsheetml/2006/main">
  <c r="F37" i="1"/>
  <c r="F6"/>
  <c r="J7" i="6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J30"/>
  <c r="K30"/>
  <c r="J31"/>
  <c r="K31"/>
  <c r="J32"/>
  <c r="K32"/>
  <c r="J33"/>
  <c r="K33"/>
  <c r="K6"/>
  <c r="J6"/>
  <c r="J6" i="1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K5"/>
  <c r="J5"/>
  <c r="H7" i="6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I6"/>
  <c r="H6"/>
  <c r="H6" i="1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I5"/>
  <c r="H5"/>
  <c r="E29" i="6"/>
  <c r="E6" i="1"/>
  <c r="E7" i="6"/>
  <c r="E38" i="1"/>
  <c r="E36"/>
  <c r="E37"/>
  <c r="E40"/>
  <c r="E39"/>
  <c r="E35"/>
  <c r="E34"/>
  <c r="E32"/>
  <c r="E31"/>
  <c r="E28"/>
  <c r="E26"/>
  <c r="E25"/>
  <c r="E24"/>
  <c r="E23"/>
  <c r="E22"/>
  <c r="E21"/>
  <c r="E20"/>
  <c r="E18"/>
  <c r="E17"/>
  <c r="E16"/>
  <c r="E15"/>
  <c r="E14"/>
  <c r="E13"/>
  <c r="E12"/>
  <c r="E10"/>
  <c r="E7"/>
</calcChain>
</file>

<file path=xl/sharedStrings.xml><?xml version="1.0" encoding="utf-8"?>
<sst xmlns="http://schemas.openxmlformats.org/spreadsheetml/2006/main" count="220" uniqueCount="201">
  <si>
    <t>(القيمة بالمليون دولار امريكي)</t>
  </si>
  <si>
    <t>المؤشر</t>
  </si>
  <si>
    <t>Indicator</t>
  </si>
  <si>
    <t>(Value in million USD)</t>
  </si>
  <si>
    <t>الحساب الجاري (صافي)</t>
  </si>
  <si>
    <t>Current account (net)</t>
  </si>
  <si>
    <r>
      <t xml:space="preserve">  </t>
    </r>
    <r>
      <rPr>
        <b/>
        <sz val="9"/>
        <rFont val="Simplified Arabic"/>
        <family val="1"/>
      </rPr>
      <t>السلع (صافي)</t>
    </r>
    <r>
      <rPr>
        <b/>
        <sz val="9"/>
        <rFont val="Arial"/>
        <family val="2"/>
      </rPr>
      <t xml:space="preserve">  </t>
    </r>
  </si>
  <si>
    <t xml:space="preserve">  Goods (net)</t>
  </si>
  <si>
    <r>
      <t xml:space="preserve">  </t>
    </r>
    <r>
      <rPr>
        <sz val="9"/>
        <rFont val="Simplified Arabic"/>
        <family val="1"/>
      </rPr>
      <t xml:space="preserve">   الصادرات (فوب)</t>
    </r>
  </si>
  <si>
    <t xml:space="preserve">    Exports (fob)</t>
  </si>
  <si>
    <r>
      <t xml:space="preserve">  </t>
    </r>
    <r>
      <rPr>
        <sz val="9"/>
        <rFont val="Simplified Arabic"/>
        <family val="1"/>
      </rPr>
      <t xml:space="preserve">   الواردات (فوب)</t>
    </r>
  </si>
  <si>
    <t xml:space="preserve">    Imports (fob)</t>
  </si>
  <si>
    <r>
      <t xml:space="preserve">  </t>
    </r>
    <r>
      <rPr>
        <b/>
        <sz val="9"/>
        <rFont val="Simplified Arabic"/>
        <family val="1"/>
      </rPr>
      <t>الخدمات (صافي)</t>
    </r>
  </si>
  <si>
    <t xml:space="preserve">  Services (net)</t>
  </si>
  <si>
    <r>
      <t xml:space="preserve">  </t>
    </r>
    <r>
      <rPr>
        <sz val="9"/>
        <rFont val="Simplified Arabic"/>
        <family val="1"/>
      </rPr>
      <t xml:space="preserve">   الصادرات</t>
    </r>
  </si>
  <si>
    <t xml:space="preserve">    Exports</t>
  </si>
  <si>
    <t xml:space="preserve">       خدمات النقل</t>
  </si>
  <si>
    <t xml:space="preserve">        Transportation services </t>
  </si>
  <si>
    <t xml:space="preserve">       خدمات السفر</t>
  </si>
  <si>
    <t xml:space="preserve">        Travel services </t>
  </si>
  <si>
    <t xml:space="preserve">       خدمات الاتصالات</t>
  </si>
  <si>
    <t xml:space="preserve">       Communications services</t>
  </si>
  <si>
    <t xml:space="preserve">       خدمات الانشاءات</t>
  </si>
  <si>
    <t xml:space="preserve">       Construction services</t>
  </si>
  <si>
    <t xml:space="preserve">       خدمات الأعمال الأخرى</t>
  </si>
  <si>
    <t xml:space="preserve">       الخدمات  الحكومية</t>
  </si>
  <si>
    <t xml:space="preserve">       Government services</t>
  </si>
  <si>
    <r>
      <t xml:space="preserve">  </t>
    </r>
    <r>
      <rPr>
        <sz val="9"/>
        <rFont val="Simplified Arabic"/>
        <family val="1"/>
      </rPr>
      <t xml:space="preserve">   الواردات</t>
    </r>
  </si>
  <si>
    <t xml:space="preserve">    Imports</t>
  </si>
  <si>
    <t xml:space="preserve">        Transportation services</t>
  </si>
  <si>
    <t xml:space="preserve">        Travel services</t>
  </si>
  <si>
    <r>
      <t xml:space="preserve"> 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خدمات الاتصالات</t>
    </r>
  </si>
  <si>
    <t xml:space="preserve">        Communication services</t>
  </si>
  <si>
    <r>
      <t xml:space="preserve">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خدمات الأعمال الأخرى</t>
    </r>
  </si>
  <si>
    <t xml:space="preserve">        Other business services</t>
  </si>
  <si>
    <r>
      <t xml:space="preserve">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خدمات الشخصية والثقافية والترفيهية</t>
    </r>
  </si>
  <si>
    <t xml:space="preserve">        Personal cultural recreational services</t>
  </si>
  <si>
    <r>
      <t xml:space="preserve">         </t>
    </r>
    <r>
      <rPr>
        <sz val="9"/>
        <rFont val="Simplified Arabic"/>
        <family val="1"/>
      </rPr>
      <t>الخدمات الحكومية</t>
    </r>
  </si>
  <si>
    <t xml:space="preserve">        Government services</t>
  </si>
  <si>
    <r>
      <t xml:space="preserve">  </t>
    </r>
    <r>
      <rPr>
        <b/>
        <sz val="9"/>
        <rFont val="Simplified Arabic"/>
        <family val="1"/>
      </rPr>
      <t>الدخل (صافي)</t>
    </r>
  </si>
  <si>
    <t xml:space="preserve">  Income (net)</t>
  </si>
  <si>
    <r>
      <t xml:space="preserve">  </t>
    </r>
    <r>
      <rPr>
        <sz val="9"/>
        <rFont val="Simplified Arabic"/>
        <family val="1"/>
      </rPr>
      <t xml:space="preserve">   المقبوضات </t>
    </r>
  </si>
  <si>
    <t xml:space="preserve">    Receipts </t>
  </si>
  <si>
    <r>
      <t xml:space="preserve">         </t>
    </r>
    <r>
      <rPr>
        <sz val="9"/>
        <rFont val="Simplified Arabic"/>
        <family val="1"/>
      </rPr>
      <t>تعويضات العاملين</t>
    </r>
  </si>
  <si>
    <t xml:space="preserve">        Compensation of employees</t>
  </si>
  <si>
    <r>
      <t xml:space="preserve">               </t>
    </r>
    <r>
      <rPr>
        <i/>
        <sz val="9"/>
        <rFont val="Simplified Arabic"/>
        <family val="1"/>
      </rPr>
      <t>منها: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 إسرائيل</t>
    </r>
  </si>
  <si>
    <r>
      <t xml:space="preserve">  </t>
    </r>
    <r>
      <rPr>
        <sz val="9"/>
        <rFont val="Simplified Arabic"/>
        <family val="1"/>
      </rPr>
      <t xml:space="preserve">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دخل الاستثمار </t>
    </r>
  </si>
  <si>
    <t xml:space="preserve">        Investment income </t>
  </si>
  <si>
    <r>
      <t xml:space="preserve">  </t>
    </r>
    <r>
      <rPr>
        <sz val="9"/>
        <rFont val="Simplified Arabic"/>
        <family val="1"/>
      </rPr>
      <t xml:space="preserve">   المدفوعات </t>
    </r>
  </si>
  <si>
    <t xml:space="preserve">    Payments</t>
  </si>
  <si>
    <r>
      <t xml:space="preserve">  </t>
    </r>
    <r>
      <rPr>
        <b/>
        <sz val="9"/>
        <rFont val="Simplified Arabic"/>
        <family val="1"/>
      </rPr>
      <t>التحويلات الجارية (صافي)</t>
    </r>
  </si>
  <si>
    <t xml:space="preserve">  Current transfers (net)</t>
  </si>
  <si>
    <r>
      <t xml:space="preserve">  </t>
    </r>
    <r>
      <rPr>
        <sz val="9"/>
        <rFont val="Simplified Arabic"/>
        <family val="1"/>
      </rPr>
      <t xml:space="preserve">   التدفقات الداخلة إلى فلسطين</t>
    </r>
  </si>
  <si>
    <t xml:space="preserve">    Inflows </t>
  </si>
  <si>
    <r>
      <t xml:space="preserve">     </t>
    </r>
    <r>
      <rPr>
        <sz val="9"/>
        <rFont val="Simplified Arabic"/>
        <family val="1"/>
      </rPr>
      <t xml:space="preserve">      للقطاع الحكومي</t>
    </r>
  </si>
  <si>
    <t xml:space="preserve">       To the government sector</t>
  </si>
  <si>
    <r>
      <t xml:space="preserve">     </t>
    </r>
    <r>
      <rPr>
        <i/>
        <sz val="9"/>
        <rFont val="Simplified Arabic"/>
        <family val="1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family val="1"/>
      </rPr>
      <t>تحويلات الدول المانحة</t>
    </r>
  </si>
  <si>
    <r>
      <t xml:space="preserve">     </t>
    </r>
    <r>
      <rPr>
        <sz val="9"/>
        <rFont val="Simplified Arabic"/>
        <family val="1"/>
      </rPr>
      <t xml:space="preserve">      للقطاع الخاص </t>
    </r>
  </si>
  <si>
    <r>
      <t xml:space="preserve">   </t>
    </r>
    <r>
      <rPr>
        <sz val="9"/>
        <rFont val="Simplified Arabic"/>
        <family val="1"/>
      </rPr>
      <t xml:space="preserve">  التدفقات الخارجة من فلسطين</t>
    </r>
  </si>
  <si>
    <t xml:space="preserve">    Outflows</t>
  </si>
  <si>
    <t>Capital and financial account (net)</t>
  </si>
  <si>
    <t xml:space="preserve">   Capital account (net)</t>
  </si>
  <si>
    <t xml:space="preserve">      Capital rransfers (net)</t>
  </si>
  <si>
    <r>
      <t xml:space="preserve">          </t>
    </r>
    <r>
      <rPr>
        <sz val="9"/>
        <rFont val="Arial"/>
        <family val="2"/>
      </rPr>
      <t>Inflows</t>
    </r>
  </si>
  <si>
    <t xml:space="preserve">             To the government sector</t>
  </si>
  <si>
    <t xml:space="preserve">          Outflows</t>
  </si>
  <si>
    <t>Acquisition / disposal of non-Produced, non-financial assets non-financial assets (net)</t>
  </si>
  <si>
    <t xml:space="preserve">         Change in investment in Palestine (net)</t>
  </si>
  <si>
    <t xml:space="preserve">     Foreign  Portfolio investment (net)</t>
  </si>
  <si>
    <t xml:space="preserve">         Change in Assets (net)</t>
  </si>
  <si>
    <t xml:space="preserve">         Change in Liabilities (net)</t>
  </si>
  <si>
    <t xml:space="preserve">     Foreign Other investment (net)</t>
  </si>
  <si>
    <t xml:space="preserve">            Of which Loans to nonresidents</t>
  </si>
  <si>
    <t xml:space="preserve">            Of which Loans nonresidents</t>
  </si>
  <si>
    <t xml:space="preserve">            Of which Currency and deposits*****</t>
  </si>
  <si>
    <t>Net errors and omissions</t>
  </si>
  <si>
    <t>Overall balance</t>
  </si>
  <si>
    <t xml:space="preserve">Financing </t>
  </si>
  <si>
    <t>الحساب الرأسمالي والمالي (صافي)</t>
  </si>
  <si>
    <t xml:space="preserve">   الحساب الرأسمالي (صافي)</t>
  </si>
  <si>
    <t xml:space="preserve">      التحويلات الرأسمالية (صافي)</t>
  </si>
  <si>
    <t xml:space="preserve">         التدفقات الداخلة إلى فلسطين</t>
  </si>
  <si>
    <r>
      <t xml:space="preserve">     </t>
    </r>
    <r>
      <rPr>
        <sz val="9"/>
        <rFont val="Simplified Arabic"/>
        <family val="1"/>
      </rPr>
      <t xml:space="preserve">       للقطاع الحكومي</t>
    </r>
  </si>
  <si>
    <r>
      <t xml:space="preserve">      </t>
    </r>
    <r>
      <rPr>
        <i/>
        <sz val="9"/>
        <rFont val="Simplified Arabic"/>
        <family val="1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family val="1"/>
      </rPr>
      <t>تحويلات الدول المانحة</t>
    </r>
  </si>
  <si>
    <r>
      <t xml:space="preserve">      </t>
    </r>
    <r>
      <rPr>
        <sz val="9"/>
        <rFont val="Simplified Arabic"/>
        <family val="1"/>
      </rPr>
      <t xml:space="preserve">      للقطاع الخاص </t>
    </r>
  </si>
  <si>
    <t xml:space="preserve">         التدفقات الخارجة من فلسطين</t>
  </si>
  <si>
    <t xml:space="preserve">       الاستثمار الأجنبي المباشر (صافي)</t>
  </si>
  <si>
    <r>
      <t xml:space="preserve"> </t>
    </r>
    <r>
      <rPr>
        <sz val="9"/>
        <rFont val="Arial"/>
        <family val="2"/>
      </rPr>
      <t xml:space="preserve">        </t>
    </r>
    <r>
      <rPr>
        <sz val="9"/>
        <rFont val="Simplified Arabic"/>
        <family val="1"/>
      </rPr>
      <t xml:space="preserve">  التغير في الاستثمار في الخارج (صافي)</t>
    </r>
  </si>
  <si>
    <r>
      <t xml:space="preserve">      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 </t>
    </r>
    <r>
      <rPr>
        <sz val="9"/>
        <rFont val="Simplified Arabic"/>
        <family val="1"/>
      </rPr>
      <t xml:space="preserve">  التغير في الاستثمار في فلسطين (صافي)</t>
    </r>
  </si>
  <si>
    <r>
      <t xml:space="preserve">        </t>
    </r>
    <r>
      <rPr>
        <b/>
        <sz val="9"/>
        <rFont val="Simplified Arabic"/>
        <family val="1"/>
      </rPr>
      <t>استثمار الحافظة الأجنبي (صافي)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</si>
  <si>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الأصول (صافي)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</si>
  <si>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الخصوم (صافي)</t>
    </r>
  </si>
  <si>
    <r>
      <t xml:space="preserve">      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family val="1"/>
      </rPr>
      <t>الاستثمارات الأجنبية الأخرى (صافي)</t>
    </r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</si>
  <si>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منها  قروض ممنوحة لغير مقيمين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</si>
  <si>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 الخصوم (صافي)</t>
    </r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</si>
  <si>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منها  قروض من غير مقيمين</t>
    </r>
  </si>
  <si>
    <r>
      <t xml:space="preserve">             منها عملة وودائع</t>
    </r>
    <r>
      <rPr>
        <b/>
        <sz val="9"/>
        <rFont val="Arial"/>
        <family val="2"/>
      </rPr>
      <t>*****</t>
    </r>
  </si>
  <si>
    <t>صافي السهو والخطأ</t>
  </si>
  <si>
    <t>الميزان الكلي</t>
  </si>
  <si>
    <t>حيازة الأصول غير المنتجة غير المالية أو التصرف فيها (صافي)</t>
  </si>
  <si>
    <t>البند</t>
  </si>
  <si>
    <r>
      <t>صافي</t>
    </r>
    <r>
      <rPr>
        <sz val="9"/>
        <rFont val="Simplified Arabic"/>
        <family val="1"/>
      </rPr>
      <t xml:space="preserve"> </t>
    </r>
    <r>
      <rPr>
        <b/>
        <sz val="9"/>
        <rFont val="Simplified Arabic"/>
        <family val="1"/>
      </rPr>
      <t>التدفقات</t>
    </r>
  </si>
  <si>
    <t>NetFlows</t>
  </si>
  <si>
    <t>التدفقات الخارجة (الاضافة)</t>
  </si>
  <si>
    <t>Outflows (Increase)</t>
  </si>
  <si>
    <t>التدفقات الداخلة (السحب)</t>
  </si>
  <si>
    <t>Inflows (Decrease)</t>
  </si>
  <si>
    <t>Item</t>
  </si>
  <si>
    <t xml:space="preserve">  التغير الكلي في الاصول</t>
  </si>
  <si>
    <t xml:space="preserve">     التغير في الاستثمار الأجنبي المباشر في الخارج</t>
  </si>
  <si>
    <r>
      <t xml:space="preserve"> </t>
    </r>
    <r>
      <rPr>
        <i/>
        <sz val="9"/>
        <rFont val="Times New Roman"/>
        <family val="1"/>
      </rPr>
      <t xml:space="preserve">        </t>
    </r>
    <r>
      <rPr>
        <i/>
        <sz val="9"/>
        <rFont val="Simplified Arabic"/>
        <family val="1"/>
      </rPr>
      <t xml:space="preserve">  منها رأسمال حقوق ملكية</t>
    </r>
  </si>
  <si>
    <r>
      <t xml:space="preserve">       </t>
    </r>
    <r>
      <rPr>
        <sz val="9"/>
        <rFont val="Simplified Arabic"/>
        <family val="1"/>
      </rPr>
      <t xml:space="preserve">التغير في استثمار الحافظة الأجنبي </t>
    </r>
  </si>
  <si>
    <r>
      <t xml:space="preserve"> </t>
    </r>
    <r>
      <rPr>
        <i/>
        <sz val="9"/>
        <rFont val="Times New Roman"/>
        <family val="1"/>
      </rPr>
      <t xml:space="preserve">         </t>
    </r>
    <r>
      <rPr>
        <i/>
        <sz val="9"/>
        <rFont val="Simplified Arabic"/>
        <family val="1"/>
      </rPr>
      <t xml:space="preserve"> منها سندات دين</t>
    </r>
  </si>
  <si>
    <t xml:space="preserve">     التغير في الاستثمارات الأجنبية الأخرى </t>
  </si>
  <si>
    <r>
      <t xml:space="preserve">        </t>
    </r>
    <r>
      <rPr>
        <i/>
        <sz val="9"/>
        <rFont val="Times New Roman"/>
        <family val="1"/>
      </rPr>
      <t xml:space="preserve"> </t>
    </r>
    <r>
      <rPr>
        <i/>
        <sz val="9"/>
        <rFont val="Simplified Arabic"/>
        <family val="1"/>
      </rPr>
      <t xml:space="preserve"> منها  قروض ممنوحة</t>
    </r>
  </si>
  <si>
    <t xml:space="preserve">          منها عملة وودائع*</t>
  </si>
  <si>
    <t xml:space="preserve"> Total Change in Assets </t>
  </si>
  <si>
    <t>التدفقات الداخلة (الاضافة)</t>
  </si>
  <si>
    <t>التدفقات الخارجة (السحب)</t>
  </si>
  <si>
    <t>صافي التدفقات</t>
  </si>
  <si>
    <t>Outflows (Decrease)</t>
  </si>
  <si>
    <t>Inflows (Increase)</t>
  </si>
  <si>
    <t xml:space="preserve">  التغير الكلي في الخصوم</t>
  </si>
  <si>
    <r>
      <t xml:space="preserve"> </t>
    </r>
    <r>
      <rPr>
        <i/>
        <sz val="9"/>
        <rFont val="Times New Roman"/>
        <family val="1"/>
      </rPr>
      <t xml:space="preserve">       </t>
    </r>
    <r>
      <rPr>
        <i/>
        <sz val="9"/>
        <rFont val="Simplified Arabic"/>
        <family val="1"/>
      </rPr>
      <t xml:space="preserve">  منها رأسمال حقوق ملكية</t>
    </r>
  </si>
  <si>
    <r>
      <t xml:space="preserve">      </t>
    </r>
    <r>
      <rPr>
        <sz val="9"/>
        <rFont val="Simplified Arabic"/>
        <family val="1"/>
      </rPr>
      <t xml:space="preserve">التغير في استثمار الحافظة الأجنبي </t>
    </r>
  </si>
  <si>
    <r>
      <t xml:space="preserve"> </t>
    </r>
    <r>
      <rPr>
        <i/>
        <sz val="9"/>
        <rFont val="Times New Roman"/>
        <family val="1"/>
      </rPr>
      <t xml:space="preserve">       </t>
    </r>
    <r>
      <rPr>
        <i/>
        <sz val="9"/>
        <rFont val="Simplified Arabic"/>
        <family val="1"/>
      </rPr>
      <t xml:space="preserve">  منها سندات ملكية</t>
    </r>
  </si>
  <si>
    <r>
      <t xml:space="preserve">      </t>
    </r>
    <r>
      <rPr>
        <sz val="9"/>
        <rFont val="Simplified Arabic"/>
        <family val="1"/>
      </rPr>
      <t xml:space="preserve">التغير في الاستثمارات الأجنبية الأخرى </t>
    </r>
  </si>
  <si>
    <r>
      <t xml:space="preserve">       </t>
    </r>
    <r>
      <rPr>
        <i/>
        <sz val="9"/>
        <rFont val="Times New Roman"/>
        <family val="1"/>
      </rPr>
      <t xml:space="preserve"> </t>
    </r>
    <r>
      <rPr>
        <i/>
        <sz val="9"/>
        <rFont val="Simplified Arabic"/>
        <family val="1"/>
      </rPr>
      <t xml:space="preserve"> منها  قروض مقترضة</t>
    </r>
  </si>
  <si>
    <t xml:space="preserve">         منها عملة وودائع***</t>
  </si>
  <si>
    <t>Financial account ****</t>
  </si>
  <si>
    <t xml:space="preserve">Total Change in Liabilities </t>
  </si>
  <si>
    <t>الحساب المالي ****</t>
  </si>
  <si>
    <r>
      <t>*</t>
    </r>
    <r>
      <rPr>
        <sz val="9"/>
        <rFont val="Simplified Arabic"/>
        <family val="1"/>
      </rPr>
      <t xml:space="preserve">  عملة وودائع: تشمل النقد من العملات الأجنبية في صناديق البنوك وودائع المؤسسات الفلسطينية المودعة خارج فلسطين</t>
    </r>
  </si>
  <si>
    <r>
      <t>**</t>
    </r>
    <r>
      <rPr>
        <sz val="9"/>
        <rFont val="Simplified Arabic"/>
        <family val="1"/>
      </rPr>
      <t xml:space="preserve">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</t>
    </r>
  </si>
  <si>
    <r>
      <t>***</t>
    </r>
    <r>
      <rPr>
        <sz val="9"/>
        <rFont val="Simplified Arabic"/>
        <family val="1"/>
      </rPr>
      <t xml:space="preserve">  عملة وودائع: ودائع غير المقيمين المودعة في البنوك المحلية.</t>
    </r>
  </si>
  <si>
    <r>
      <t>****</t>
    </r>
    <r>
      <rPr>
        <sz val="9"/>
        <rFont val="Simplified Arabic"/>
        <family val="1"/>
      </rPr>
      <t xml:space="preserve">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</t>
    </r>
  </si>
  <si>
    <t>ملاحظات:</t>
  </si>
  <si>
    <t xml:space="preserve">* Currency and deposits: Including the Cash in Foreign Currency in the Banks and the Deposits of Palestinian Institutions Deposited Abroad </t>
  </si>
  <si>
    <t xml:space="preserve">*** Currency And Deposits : Includes the Deposits of Non-residents Deposited in Local Banks </t>
  </si>
  <si>
    <t>**** Financial Account:  Net Flows of  Change in Assets and Liabilities. Also it Equals the Difference Between Total of Inflows and Total of Outflows for Both Assets and L iabilities.</t>
  </si>
  <si>
    <t>Notes:</t>
  </si>
  <si>
    <r>
      <t>- قد يلاحظ اختلاف طفيف في البيانات عند المقارنة مع بيانات الحساب المالي في جدول رقم 1</t>
    </r>
    <r>
      <rPr>
        <sz val="9"/>
        <rFont val="Times New Roman"/>
        <family val="1"/>
      </rPr>
      <t xml:space="preserve"> </t>
    </r>
    <r>
      <rPr>
        <sz val="9"/>
        <rFont val="Simplified Arabic"/>
        <family val="1"/>
      </rPr>
      <t>بسبب الفواصل العشرية</t>
    </r>
  </si>
  <si>
    <r>
      <t xml:space="preserve">     التغير في الأصول الاحتياطية (</t>
    </r>
    <r>
      <rPr>
        <sz val="9"/>
        <rFont val="Times New Roman"/>
        <family val="1"/>
      </rPr>
      <t xml:space="preserve"> -</t>
    </r>
    <r>
      <rPr>
        <sz val="9"/>
        <rFont val="Simplified Arabic"/>
        <family val="1"/>
      </rPr>
      <t>= زيادة/ + = نقص)**</t>
    </r>
  </si>
  <si>
    <r>
      <t>التغير في الأصول الاحتياطية (</t>
    </r>
    <r>
      <rPr>
        <b/>
        <sz val="9"/>
        <rFont val="Arial"/>
        <family val="2"/>
      </rPr>
      <t xml:space="preserve"> -</t>
    </r>
    <r>
      <rPr>
        <b/>
        <sz val="9"/>
        <rFont val="Simplified Arabic"/>
        <family val="1"/>
      </rPr>
      <t>= زيادة/ + = نقص)</t>
    </r>
  </si>
  <si>
    <t>Change in Reserve assets (- = Increase/+= decrease)</t>
  </si>
  <si>
    <t xml:space="preserve"> Change in Foreign Direct Investment Abroad</t>
  </si>
  <si>
    <t xml:space="preserve"> Change in Foreign Portfolio Investment</t>
  </si>
  <si>
    <t xml:space="preserve"> Change in Foreign Other Investment</t>
  </si>
  <si>
    <t xml:space="preserve">    Of Which Equity Capital</t>
  </si>
  <si>
    <t xml:space="preserve">    Of Which Debt Securities</t>
  </si>
  <si>
    <t xml:space="preserve">    Of Which Currency and deposits*</t>
  </si>
  <si>
    <t xml:space="preserve"> Change in Reserve Assets  (- = Increase/ + = decrease)**</t>
  </si>
  <si>
    <t xml:space="preserve">    Of Which Loans lended</t>
  </si>
  <si>
    <t xml:space="preserve"> Change in Direct Investment in Palestinian Territory</t>
  </si>
  <si>
    <t xml:space="preserve">    Of Which Equity Securities</t>
  </si>
  <si>
    <t xml:space="preserve">    Of Which Loans Borrowed</t>
  </si>
  <si>
    <t xml:space="preserve">    Of Which Currency and deposits ***</t>
  </si>
  <si>
    <t>- الإشارة السالبة في قيم صافي التدفقات تعني ارتفاع في الأصول وانخفاض في الخصوم.  بينما الإشارة الموجبة تعني انخفاض في الأصول وارتفاع في الخصوم.</t>
  </si>
  <si>
    <t xml:space="preserve">         of which from Donors transfers</t>
  </si>
  <si>
    <t xml:space="preserve">           of which from Donors transfers</t>
  </si>
  <si>
    <t xml:space="preserve">      To the other sectors</t>
  </si>
  <si>
    <t xml:space="preserve">            Of which from Israel</t>
  </si>
  <si>
    <t xml:space="preserve">             To the other sectors</t>
  </si>
  <si>
    <t xml:space="preserve">               of which from Donors transfers</t>
  </si>
  <si>
    <t xml:space="preserve">         Change in investment abroad (net)</t>
  </si>
  <si>
    <r>
      <t xml:space="preserve">         </t>
    </r>
    <r>
      <rPr>
        <sz val="9"/>
        <rFont val="Simplified Arabic"/>
        <family val="1"/>
      </rPr>
      <t>خدمات الحاسب الآلي والمعلومات</t>
    </r>
  </si>
  <si>
    <t xml:space="preserve">        Computer and information services</t>
  </si>
  <si>
    <t xml:space="preserve">جدول 2: الحساب المالي، 2013 </t>
  </si>
  <si>
    <t>Table 2: Financial Account, 2013</t>
  </si>
  <si>
    <t>التمويل الاستثنائي</t>
  </si>
  <si>
    <t>Exceptional financing</t>
  </si>
  <si>
    <t xml:space="preserve">التمويل </t>
  </si>
  <si>
    <t>جدول 1 (تابع): ميزان المدفوعات في فلسطين* للعامين 2012، 2013</t>
  </si>
  <si>
    <t xml:space="preserve">جدول 1: ميزان المدفوعات في فلسطين* للعامين 2012، 2013 </t>
  </si>
  <si>
    <t xml:space="preserve">       أخرى**</t>
  </si>
  <si>
    <r>
      <t xml:space="preserve">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  أخرى***</t>
    </r>
  </si>
  <si>
    <r>
      <t xml:space="preserve"> 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family val="1"/>
      </rPr>
      <t>الحساب المالي (صافي)</t>
    </r>
    <r>
      <rPr>
        <b/>
        <sz val="9"/>
        <rFont val="Arial"/>
        <family val="2"/>
      </rPr>
      <t>****</t>
    </r>
  </si>
  <si>
    <r>
      <t xml:space="preserve">             منها عملة وودائع</t>
    </r>
    <r>
      <rPr>
        <b/>
        <sz val="9"/>
        <rFont val="Arial"/>
        <family val="2"/>
      </rPr>
      <t>******</t>
    </r>
  </si>
  <si>
    <t>** تشمل خدمات التأمين، الخدمات المالية، وخدمات المعلومات والكمبيوتر، رسوم الامتياز والتراخيص، والخدمات الشخصية والترفيهية والثقافية.</t>
  </si>
  <si>
    <t>*** الخدمات المالية، الانشاءات، المعلومات والكمبيوتر، رسوم الامتياز والتراخيص وخدمات التأمين.</t>
  </si>
  <si>
    <t xml:space="preserve">****  يشمل الأصول الاحتياطية                                                                     </t>
  </si>
  <si>
    <t>***** عملة وودائع: تشمل النقد من العملات الأجنبية في صناديق البنوك وودائع المؤسسات الفلسطينية المودعة خارج فلسطين</t>
  </si>
  <si>
    <t>** Include insurance, financial, information and computer, royalties and licenses, and personal cultural recreational services.</t>
  </si>
  <si>
    <t>*** Include financial,construction, information and computer, royalties and licenses fees, insurance services.</t>
  </si>
  <si>
    <t>**** Include reserve assets</t>
  </si>
  <si>
    <t xml:space="preserve">***** Currency and deposits: Including the cash of foreign currency in the banks and the deposits of the Palestinian institutions deposited abraod 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</si>
  <si>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</si>
  <si>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       Others**</t>
  </si>
  <si>
    <t xml:space="preserve">        Others***</t>
  </si>
  <si>
    <t xml:space="preserve">   Financial account (net)****</t>
  </si>
  <si>
    <t xml:space="preserve">            Of which Currency and deposits******</t>
  </si>
  <si>
    <t xml:space="preserve">    Foreign Direct investment (net)</t>
  </si>
  <si>
    <t>*The data excludes those parts of Jerusalem governorate which were annexed by Israel in 1967.</t>
  </si>
  <si>
    <t xml:space="preserve">       Other business services</t>
  </si>
  <si>
    <t>****** Currency and deposits : Including the deposits of non-residents deposited in Local banks</t>
  </si>
  <si>
    <t>****** عملة وودائع: تشمل ودائع غير المقيمين المودعة في البنوك المحلية.</t>
  </si>
  <si>
    <t xml:space="preserve">** Change in Reserve Assets Includes the Change in the Stock Value of the Foreign Exchange That PMA Keep as Reserves for Balance of Payments Puposes </t>
  </si>
  <si>
    <t>- The negative sign in The value of Net Flows means increasing in assets and decreasing in liabilites.  Meanwhile The positive sign means decreasing in assets and  increasing in liabilities.</t>
  </si>
  <si>
    <t>- It could be noticed a little differences when comparing with data of financial account in table 1 according to integers</t>
  </si>
  <si>
    <t>Table 1: Balance of Payments in Palestine* for the Years 2012, 2013</t>
  </si>
  <si>
    <t>Table 1 (Cont.): Balance of Payments in Palestine* for the Years 2012,2013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</si>
</sst>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.0%"/>
    <numFmt numFmtId="167" formatCode="#,##0.000"/>
  </numFmts>
  <fonts count="2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Simplified Arabic"/>
      <family val="1"/>
    </font>
    <font>
      <b/>
      <sz val="6"/>
      <name val="Arial"/>
      <family val="2"/>
    </font>
    <font>
      <sz val="9"/>
      <name val="Arial"/>
      <family val="2"/>
      <scheme val="minor"/>
    </font>
    <font>
      <sz val="9"/>
      <name val="Times New Roman"/>
      <family val="1"/>
    </font>
    <font>
      <sz val="9"/>
      <name val="Simplefied arabic"/>
    </font>
    <font>
      <i/>
      <sz val="9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  <scheme val="minor"/>
    </font>
    <font>
      <sz val="11"/>
      <name val="Times New Roman"/>
      <family val="1"/>
      <charset val="178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wrapText="1" indent="1"/>
    </xf>
    <xf numFmtId="0" fontId="7" fillId="0" borderId="6" xfId="0" applyFont="1" applyBorder="1" applyAlignment="1">
      <alignment horizontal="left" wrapText="1" indent="1"/>
    </xf>
    <xf numFmtId="0" fontId="9" fillId="0" borderId="6" xfId="0" applyFont="1" applyBorder="1" applyAlignment="1">
      <alignment horizontal="left" wrapText="1" indent="1"/>
    </xf>
    <xf numFmtId="0" fontId="7" fillId="0" borderId="10" xfId="0" applyFont="1" applyBorder="1" applyAlignment="1">
      <alignment horizontal="left" wrapText="1" indent="1"/>
    </xf>
    <xf numFmtId="0" fontId="8" fillId="0" borderId="12" xfId="0" applyFont="1" applyBorder="1" applyAlignment="1">
      <alignment horizontal="center" vertical="center" readingOrder="1"/>
    </xf>
    <xf numFmtId="0" fontId="4" fillId="0" borderId="1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 readingOrder="2"/>
    </xf>
    <xf numFmtId="0" fontId="10" fillId="0" borderId="9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justify" vertical="top" wrapText="1" readingOrder="1"/>
    </xf>
    <xf numFmtId="0" fontId="4" fillId="0" borderId="9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justify" vertical="top" wrapText="1" readingOrder="1"/>
    </xf>
    <xf numFmtId="0" fontId="9" fillId="0" borderId="6" xfId="0" applyFont="1" applyBorder="1" applyAlignment="1">
      <alignment horizontal="justify" vertical="top" wrapText="1" readingOrder="1"/>
    </xf>
    <xf numFmtId="0" fontId="10" fillId="0" borderId="9" xfId="0" applyFont="1" applyBorder="1" applyAlignment="1">
      <alignment horizontal="right" vertical="top" wrapText="1"/>
    </xf>
    <xf numFmtId="0" fontId="13" fillId="0" borderId="9" xfId="0" applyFont="1" applyBorder="1" applyAlignment="1">
      <alignment horizontal="right" vertical="top" wrapText="1"/>
    </xf>
    <xf numFmtId="0" fontId="7" fillId="0" borderId="6" xfId="0" applyFont="1" applyBorder="1" applyAlignment="1">
      <alignment vertical="top" wrapText="1" readingOrder="1"/>
    </xf>
    <xf numFmtId="0" fontId="9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13" fillId="0" borderId="9" xfId="0" applyFont="1" applyBorder="1" applyAlignment="1">
      <alignment horizontal="right" vertical="top" wrapText="1" readingOrder="2"/>
    </xf>
    <xf numFmtId="0" fontId="7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12" xfId="0" applyFont="1" applyBorder="1" applyAlignment="1">
      <alignment horizontal="justify" wrapText="1"/>
    </xf>
    <xf numFmtId="0" fontId="8" fillId="0" borderId="13" xfId="0" applyFont="1" applyBorder="1" applyAlignment="1">
      <alignment horizontal="justify" vertical="top" wrapText="1"/>
    </xf>
    <xf numFmtId="0" fontId="0" fillId="0" borderId="0" xfId="0" applyBorder="1" applyAlignment="1">
      <alignment vertical="center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4" fillId="0" borderId="3" xfId="0" applyNumberFormat="1" applyFont="1" applyBorder="1" applyAlignment="1">
      <alignment horizontal="center" vertical="center" wrapText="1" readingOrder="2"/>
    </xf>
    <xf numFmtId="164" fontId="4" fillId="0" borderId="8" xfId="0" applyNumberFormat="1" applyFont="1" applyBorder="1" applyAlignment="1">
      <alignment horizontal="center" vertical="center" wrapText="1" readingOrder="2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vertical="center" wrapText="1"/>
    </xf>
    <xf numFmtId="4" fontId="18" fillId="0" borderId="0" xfId="0" applyNumberFormat="1" applyFont="1" applyAlignment="1">
      <alignment horizontal="right"/>
    </xf>
    <xf numFmtId="164" fontId="0" fillId="0" borderId="0" xfId="0" applyNumberFormat="1" applyBorder="1" applyAlignment="1">
      <alignment vertical="center" wrapText="1"/>
    </xf>
    <xf numFmtId="0" fontId="20" fillId="0" borderId="0" xfId="0" applyFont="1" applyBorder="1" applyAlignment="1">
      <alignment horizontal="left"/>
    </xf>
    <xf numFmtId="164" fontId="21" fillId="0" borderId="0" xfId="0" applyNumberFormat="1" applyFont="1" applyBorder="1"/>
    <xf numFmtId="0" fontId="22" fillId="0" borderId="0" xfId="0" applyFont="1" applyBorder="1"/>
    <xf numFmtId="164" fontId="3" fillId="0" borderId="0" xfId="0" applyNumberFormat="1" applyFont="1" applyBorder="1" applyAlignment="1">
      <alignment vertical="center"/>
    </xf>
    <xf numFmtId="165" fontId="8" fillId="0" borderId="4" xfId="0" applyNumberFormat="1" applyFont="1" applyBorder="1" applyAlignment="1">
      <alignment horizontal="right" indent="1"/>
    </xf>
    <xf numFmtId="165" fontId="7" fillId="0" borderId="4" xfId="0" applyNumberFormat="1" applyFont="1" applyBorder="1" applyAlignment="1">
      <alignment horizontal="right" indent="1"/>
    </xf>
    <xf numFmtId="165" fontId="8" fillId="0" borderId="4" xfId="0" applyNumberFormat="1" applyFont="1" applyBorder="1" applyAlignment="1">
      <alignment horizontal="right" indent="1" readingOrder="1"/>
    </xf>
    <xf numFmtId="0" fontId="7" fillId="0" borderId="0" xfId="0" applyFont="1" applyBorder="1"/>
    <xf numFmtId="164" fontId="7" fillId="0" borderId="0" xfId="0" applyNumberFormat="1" applyFont="1" applyBorder="1"/>
    <xf numFmtId="165" fontId="7" fillId="0" borderId="4" xfId="0" applyNumberFormat="1" applyFont="1" applyFill="1" applyBorder="1" applyAlignment="1">
      <alignment horizontal="right" indent="1" readingOrder="1"/>
    </xf>
    <xf numFmtId="165" fontId="7" fillId="0" borderId="4" xfId="0" applyNumberFormat="1" applyFont="1" applyBorder="1" applyAlignment="1">
      <alignment horizontal="right" indent="1" readingOrder="1"/>
    </xf>
    <xf numFmtId="164" fontId="8" fillId="0" borderId="3" xfId="0" applyNumberFormat="1" applyFont="1" applyBorder="1" applyAlignment="1">
      <alignment horizontal="right" vertical="top" wrapText="1" indent="1" readingOrder="1"/>
    </xf>
    <xf numFmtId="164" fontId="8" fillId="0" borderId="9" xfId="0" applyNumberFormat="1" applyFont="1" applyBorder="1" applyAlignment="1">
      <alignment horizontal="right" vertical="top" wrapText="1" indent="1" readingOrder="1"/>
    </xf>
    <xf numFmtId="164" fontId="7" fillId="0" borderId="4" xfId="0" applyNumberFormat="1" applyFont="1" applyBorder="1" applyAlignment="1">
      <alignment horizontal="right" vertical="top" wrapText="1" indent="1" readingOrder="1"/>
    </xf>
    <xf numFmtId="164" fontId="7" fillId="0" borderId="9" xfId="0" applyNumberFormat="1" applyFont="1" applyBorder="1" applyAlignment="1">
      <alignment horizontal="right" vertical="top" wrapText="1" indent="1" readingOrder="1"/>
    </xf>
    <xf numFmtId="164" fontId="9" fillId="0" borderId="4" xfId="0" applyNumberFormat="1" applyFont="1" applyBorder="1" applyAlignment="1">
      <alignment horizontal="right" vertical="top" wrapText="1" indent="1" readingOrder="1"/>
    </xf>
    <xf numFmtId="164" fontId="9" fillId="0" borderId="9" xfId="0" applyNumberFormat="1" applyFont="1" applyBorder="1" applyAlignment="1">
      <alignment horizontal="right" vertical="top" wrapText="1" indent="1" readingOrder="1"/>
    </xf>
    <xf numFmtId="164" fontId="7" fillId="0" borderId="2" xfId="0" applyNumberFormat="1" applyFont="1" applyBorder="1" applyAlignment="1">
      <alignment horizontal="right" vertical="top" wrapText="1" indent="1" readingOrder="1"/>
    </xf>
    <xf numFmtId="164" fontId="8" fillId="0" borderId="1" xfId="0" applyNumberFormat="1" applyFont="1" applyBorder="1" applyAlignment="1">
      <alignment horizontal="right" vertical="top" wrapText="1" indent="1" readingOrder="1"/>
    </xf>
    <xf numFmtId="164" fontId="8" fillId="0" borderId="13" xfId="0" applyNumberFormat="1" applyFont="1" applyBorder="1" applyAlignment="1">
      <alignment horizontal="right" vertical="top" wrapText="1" indent="1" readingOrder="1"/>
    </xf>
    <xf numFmtId="164" fontId="8" fillId="0" borderId="0" xfId="0" applyNumberFormat="1" applyFont="1" applyBorder="1" applyAlignment="1">
      <alignment horizontal="right" vertical="top" wrapText="1" indent="1"/>
    </xf>
    <xf numFmtId="166" fontId="3" fillId="0" borderId="0" xfId="1" applyNumberFormat="1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/>
    <xf numFmtId="0" fontId="4" fillId="0" borderId="9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7" fillId="0" borderId="11" xfId="0" applyFont="1" applyBorder="1" applyAlignment="1">
      <alignment horizontal="right" vertical="top" wrapText="1" indent="1"/>
    </xf>
    <xf numFmtId="0" fontId="18" fillId="0" borderId="0" xfId="0" applyFont="1" applyBorder="1" applyAlignment="1">
      <alignment vertical="center"/>
    </xf>
    <xf numFmtId="164" fontId="7" fillId="0" borderId="4" xfId="0" applyNumberFormat="1" applyFont="1" applyBorder="1" applyAlignment="1">
      <alignment horizontal="right" wrapText="1" indent="1"/>
    </xf>
    <xf numFmtId="164" fontId="7" fillId="0" borderId="2" xfId="0" applyNumberFormat="1" applyFont="1" applyBorder="1" applyAlignment="1">
      <alignment horizontal="right" wrapText="1" indent="1"/>
    </xf>
    <xf numFmtId="164" fontId="9" fillId="0" borderId="4" xfId="0" applyNumberFormat="1" applyFont="1" applyBorder="1" applyAlignment="1">
      <alignment horizontal="right" wrapText="1" indent="1"/>
    </xf>
    <xf numFmtId="164" fontId="8" fillId="0" borderId="4" xfId="0" applyNumberFormat="1" applyFont="1" applyBorder="1" applyAlignment="1">
      <alignment horizontal="right" wrapText="1" indent="1"/>
    </xf>
    <xf numFmtId="2" fontId="3" fillId="0" borderId="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165" fontId="0" fillId="0" borderId="0" xfId="0" applyNumberFormat="1" applyBorder="1"/>
    <xf numFmtId="166" fontId="3" fillId="0" borderId="0" xfId="1" applyNumberFormat="1" applyFont="1" applyBorder="1" applyAlignment="1">
      <alignment vertical="center" wrapText="1"/>
    </xf>
    <xf numFmtId="165" fontId="3" fillId="0" borderId="0" xfId="0" applyNumberFormat="1" applyFont="1" applyBorder="1" applyAlignment="1">
      <alignment vertical="center"/>
    </xf>
    <xf numFmtId="164" fontId="18" fillId="0" borderId="0" xfId="0" applyNumberFormat="1" applyFont="1" applyBorder="1"/>
    <xf numFmtId="164" fontId="18" fillId="0" borderId="0" xfId="0" applyNumberFormat="1" applyFont="1" applyBorder="1" applyAlignment="1">
      <alignment vertical="center" wrapText="1"/>
    </xf>
    <xf numFmtId="166" fontId="18" fillId="0" borderId="0" xfId="1" applyNumberFormat="1" applyFont="1" applyBorder="1" applyAlignment="1">
      <alignment vertical="center"/>
    </xf>
    <xf numFmtId="165" fontId="8" fillId="0" borderId="3" xfId="0" applyNumberFormat="1" applyFont="1" applyBorder="1" applyAlignment="1">
      <alignment horizontal="right" indent="1" readingOrder="1"/>
    </xf>
    <xf numFmtId="164" fontId="7" fillId="0" borderId="4" xfId="0" applyNumberFormat="1" applyFont="1" applyBorder="1" applyAlignment="1">
      <alignment horizontal="right" vertical="center" wrapText="1" indent="1"/>
    </xf>
    <xf numFmtId="165" fontId="22" fillId="0" borderId="0" xfId="0" applyNumberFormat="1" applyFont="1" applyBorder="1"/>
    <xf numFmtId="166" fontId="0" fillId="0" borderId="0" xfId="1" applyNumberFormat="1" applyFont="1" applyBorder="1"/>
    <xf numFmtId="167" fontId="3" fillId="0" borderId="0" xfId="0" applyNumberFormat="1" applyFont="1" applyBorder="1" applyAlignment="1">
      <alignment vertical="center"/>
    </xf>
    <xf numFmtId="166" fontId="0" fillId="0" borderId="0" xfId="0" applyNumberFormat="1" applyBorder="1"/>
    <xf numFmtId="0" fontId="2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7" xfId="0" applyFont="1" applyBorder="1" applyAlignment="1">
      <alignment horizontal="left" vertical="center" wrapText="1" readingOrder="1"/>
    </xf>
    <xf numFmtId="0" fontId="7" fillId="0" borderId="0" xfId="0" applyFont="1" applyAlignment="1">
      <alignment horizontal="left" vertical="top" wrapText="1" readingOrder="1"/>
    </xf>
    <xf numFmtId="0" fontId="14" fillId="0" borderId="7" xfId="0" applyFont="1" applyBorder="1" applyAlignment="1">
      <alignment horizontal="right" vertical="center" wrapText="1" readingOrder="2"/>
    </xf>
    <xf numFmtId="0" fontId="14" fillId="0" borderId="0" xfId="0" applyFont="1" applyAlignment="1">
      <alignment horizontal="right" vertical="top" wrapText="1" readingOrder="2"/>
    </xf>
    <xf numFmtId="0" fontId="7" fillId="0" borderId="0" xfId="0" applyFont="1" applyBorder="1" applyAlignment="1">
      <alignment horizontal="left" vertical="center" wrapText="1" readingOrder="1"/>
    </xf>
    <xf numFmtId="0" fontId="14" fillId="0" borderId="0" xfId="0" applyFont="1" applyBorder="1" applyAlignment="1">
      <alignment horizontal="right" vertical="center" wrapText="1" readingOrder="2"/>
    </xf>
    <xf numFmtId="0" fontId="7" fillId="0" borderId="0" xfId="0" applyFont="1" applyBorder="1" applyAlignment="1"/>
    <xf numFmtId="49" fontId="6" fillId="0" borderId="0" xfId="0" applyNumberFormat="1" applyFont="1" applyBorder="1" applyAlignment="1">
      <alignment horizontal="right" vertical="top" wrapText="1" readingOrder="2"/>
    </xf>
    <xf numFmtId="49" fontId="7" fillId="0" borderId="0" xfId="0" applyNumberFormat="1" applyFont="1" applyBorder="1" applyAlignment="1">
      <alignment horizontal="left" vertical="top" wrapText="1" readingOrder="1"/>
    </xf>
    <xf numFmtId="49" fontId="13" fillId="0" borderId="0" xfId="0" applyNumberFormat="1" applyFont="1" applyBorder="1" applyAlignment="1">
      <alignment horizontal="right" vertical="top" wrapText="1" readingOrder="2"/>
    </xf>
    <xf numFmtId="0" fontId="7" fillId="0" borderId="7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49" fontId="13" fillId="0" borderId="7" xfId="0" applyNumberFormat="1" applyFont="1" applyBorder="1" applyAlignment="1">
      <alignment horizontal="right" vertical="top" wrapText="1" readingOrder="2"/>
    </xf>
    <xf numFmtId="49" fontId="4" fillId="0" borderId="0" xfId="0" applyNumberFormat="1" applyFont="1" applyBorder="1" applyAlignment="1">
      <alignment horizontal="right" vertical="top" wrapText="1" readingOrder="2"/>
    </xf>
    <xf numFmtId="0" fontId="4" fillId="0" borderId="16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8" fillId="0" borderId="14" xfId="0" applyFont="1" applyBorder="1" applyAlignment="1">
      <alignment horizontal="center" vertical="center" readingOrder="1"/>
    </xf>
    <xf numFmtId="0" fontId="8" fillId="0" borderId="10" xfId="0" applyFont="1" applyBorder="1" applyAlignment="1">
      <alignment horizontal="center" vertical="center" readingOrder="1"/>
    </xf>
    <xf numFmtId="0" fontId="8" fillId="0" borderId="5" xfId="0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1"/>
    </xf>
    <xf numFmtId="0" fontId="4" fillId="0" borderId="9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0" fontId="7" fillId="0" borderId="9" xfId="0" applyFont="1" applyBorder="1" applyAlignment="1">
      <alignment horizontal="right" vertical="top" wrapText="1" indent="1" readingOrder="2"/>
    </xf>
    <xf numFmtId="0" fontId="9" fillId="0" borderId="9" xfId="0" applyFont="1" applyBorder="1" applyAlignment="1">
      <alignment horizontal="right" vertical="top" wrapText="1" indent="1" readingOrder="2"/>
    </xf>
    <xf numFmtId="0" fontId="8" fillId="0" borderId="9" xfId="0" applyFont="1" applyBorder="1" applyAlignment="1">
      <alignment horizontal="right" vertical="top" wrapText="1" indent="1" readingOrder="2"/>
    </xf>
    <xf numFmtId="0" fontId="10" fillId="0" borderId="9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 readingOrder="1"/>
    </xf>
    <xf numFmtId="0" fontId="7" fillId="0" borderId="4" xfId="0" applyFont="1" applyBorder="1" applyAlignment="1">
      <alignment horizontal="left" vertical="top" wrapText="1" indent="1" readingOrder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/Tables/Tables%2020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1"/>
      <sheetName val="Table1 (cont)"/>
      <sheetName val="F.A2013"/>
      <sheetName val="F.A2012"/>
    </sheetNames>
    <sheetDataSet>
      <sheetData sheetId="0">
        <row r="6">
          <cell r="B6">
            <v>-2383.3999999999996</v>
          </cell>
          <cell r="C6">
            <v>-1820.9999999999995</v>
          </cell>
        </row>
        <row r="7">
          <cell r="B7">
            <v>-4682.7</v>
          </cell>
          <cell r="C7">
            <v>-4135.7</v>
          </cell>
        </row>
        <row r="8">
          <cell r="B8">
            <v>1133.7</v>
          </cell>
          <cell r="C8">
            <v>1135.3</v>
          </cell>
        </row>
        <row r="9">
          <cell r="B9">
            <v>5816.4</v>
          </cell>
          <cell r="C9">
            <v>5271</v>
          </cell>
        </row>
        <row r="10">
          <cell r="B10">
            <v>-49.5</v>
          </cell>
          <cell r="C10">
            <v>-293.20000000000005</v>
          </cell>
        </row>
        <row r="11">
          <cell r="B11">
            <v>938.1</v>
          </cell>
          <cell r="C11">
            <v>735.8</v>
          </cell>
        </row>
        <row r="12">
          <cell r="B12">
            <v>10.3</v>
          </cell>
          <cell r="C12">
            <v>7.4</v>
          </cell>
        </row>
        <row r="13">
          <cell r="B13">
            <v>788.5</v>
          </cell>
          <cell r="C13">
            <v>580.9</v>
          </cell>
        </row>
        <row r="14">
          <cell r="B14">
            <v>34.1</v>
          </cell>
          <cell r="C14">
            <v>47.3</v>
          </cell>
        </row>
        <row r="15">
          <cell r="B15">
            <v>57.7</v>
          </cell>
          <cell r="C15">
            <v>43.2</v>
          </cell>
        </row>
        <row r="16">
          <cell r="B16">
            <v>11.6</v>
          </cell>
          <cell r="C16">
            <v>8.6999999999999993</v>
          </cell>
        </row>
        <row r="17">
          <cell r="B17">
            <v>29.8</v>
          </cell>
          <cell r="C17">
            <v>43.3</v>
          </cell>
        </row>
        <row r="18">
          <cell r="B18">
            <v>6.1000000000000227</v>
          </cell>
          <cell r="C18">
            <v>5</v>
          </cell>
        </row>
        <row r="19">
          <cell r="B19">
            <v>987.6</v>
          </cell>
          <cell r="C19">
            <v>1029</v>
          </cell>
        </row>
        <row r="20">
          <cell r="B20">
            <v>129.30000000000001</v>
          </cell>
          <cell r="C20">
            <v>117.9</v>
          </cell>
        </row>
        <row r="21">
          <cell r="B21">
            <v>674.2</v>
          </cell>
          <cell r="C21">
            <v>656.5</v>
          </cell>
        </row>
        <row r="22">
          <cell r="B22">
            <v>18.899999999999999</v>
          </cell>
          <cell r="C22">
            <v>20.100000000000001</v>
          </cell>
        </row>
        <row r="23">
          <cell r="B23">
            <v>91.9</v>
          </cell>
          <cell r="C23">
            <v>83.7</v>
          </cell>
        </row>
        <row r="24">
          <cell r="B24">
            <v>0.2</v>
          </cell>
          <cell r="C24">
            <v>0.2</v>
          </cell>
        </row>
        <row r="25">
          <cell r="B25">
            <v>43.8</v>
          </cell>
          <cell r="C25">
            <v>67.900000000000006</v>
          </cell>
        </row>
        <row r="26">
          <cell r="B26">
            <v>4.2</v>
          </cell>
          <cell r="C26">
            <v>59.9</v>
          </cell>
        </row>
        <row r="27">
          <cell r="B27">
            <v>25.100000000000023</v>
          </cell>
          <cell r="C27">
            <v>22.799999999999955</v>
          </cell>
        </row>
        <row r="28">
          <cell r="B28">
            <v>1160.3</v>
          </cell>
          <cell r="C28">
            <v>857.5</v>
          </cell>
        </row>
        <row r="29">
          <cell r="B29">
            <v>1263.8</v>
          </cell>
          <cell r="C29">
            <v>941.4</v>
          </cell>
        </row>
        <row r="30">
          <cell r="B30">
            <v>1140.5</v>
          </cell>
          <cell r="C30">
            <v>823</v>
          </cell>
        </row>
        <row r="31">
          <cell r="B31">
            <v>1079.8</v>
          </cell>
          <cell r="C31">
            <v>762.7</v>
          </cell>
        </row>
        <row r="32">
          <cell r="B32">
            <v>123.3</v>
          </cell>
          <cell r="C32">
            <v>118.4</v>
          </cell>
        </row>
        <row r="33">
          <cell r="B33">
            <v>103.5</v>
          </cell>
          <cell r="C33">
            <v>83.9</v>
          </cell>
        </row>
        <row r="34">
          <cell r="B34">
            <v>1188.5</v>
          </cell>
          <cell r="C34">
            <v>1750.4</v>
          </cell>
        </row>
        <row r="35">
          <cell r="B35">
            <v>1862.8999999999999</v>
          </cell>
          <cell r="C35">
            <v>2331.5</v>
          </cell>
        </row>
        <row r="36">
          <cell r="B36">
            <v>735.3</v>
          </cell>
          <cell r="C36">
            <v>643.29999999999995</v>
          </cell>
        </row>
        <row r="37">
          <cell r="B37">
            <v>687.3</v>
          </cell>
          <cell r="C37">
            <v>595.4</v>
          </cell>
        </row>
        <row r="38">
          <cell r="B38">
            <v>1127.5999999999999</v>
          </cell>
          <cell r="C38">
            <v>1688.2</v>
          </cell>
        </row>
        <row r="39">
          <cell r="B39">
            <v>282.39999999999998</v>
          </cell>
          <cell r="C39">
            <v>307.39999999999998</v>
          </cell>
        </row>
        <row r="40">
          <cell r="B40">
            <v>674.4</v>
          </cell>
          <cell r="C40">
            <v>581.1</v>
          </cell>
        </row>
      </sheetData>
      <sheetData sheetId="1">
        <row r="6">
          <cell r="B6">
            <v>2144.6</v>
          </cell>
          <cell r="C6">
            <v>1522.5</v>
          </cell>
        </row>
        <row r="7">
          <cell r="B7">
            <v>551.29999999999995</v>
          </cell>
          <cell r="C7">
            <v>588.20000000000005</v>
          </cell>
        </row>
        <row r="8">
          <cell r="B8">
            <v>551.29999999999995</v>
          </cell>
          <cell r="C8">
            <v>588.20000000000005</v>
          </cell>
        </row>
        <row r="9">
          <cell r="B9">
            <v>551.29999999999995</v>
          </cell>
          <cell r="C9">
            <v>588.20000000000005</v>
          </cell>
        </row>
        <row r="10">
          <cell r="B10">
            <v>280.89999999999998</v>
          </cell>
          <cell r="C10">
            <v>340.2</v>
          </cell>
        </row>
        <row r="11">
          <cell r="B11">
            <v>275.3</v>
          </cell>
          <cell r="C11">
            <v>312.2</v>
          </cell>
        </row>
        <row r="12">
          <cell r="B12">
            <v>270.39999999999998</v>
          </cell>
          <cell r="C12">
            <v>248</v>
          </cell>
        </row>
        <row r="13">
          <cell r="B13">
            <v>0</v>
          </cell>
          <cell r="C13">
            <v>0</v>
          </cell>
        </row>
        <row r="14">
          <cell r="B14">
            <v>0</v>
          </cell>
          <cell r="C14">
            <v>0</v>
          </cell>
        </row>
        <row r="15">
          <cell r="B15">
            <v>1593.3</v>
          </cell>
          <cell r="C15">
            <v>934.3</v>
          </cell>
        </row>
        <row r="16">
          <cell r="B16">
            <v>224</v>
          </cell>
          <cell r="C16">
            <v>29.299999999999997</v>
          </cell>
        </row>
        <row r="17">
          <cell r="B17">
            <v>48.3</v>
          </cell>
          <cell r="C17">
            <v>-29.1</v>
          </cell>
        </row>
        <row r="18">
          <cell r="B18">
            <v>175.7</v>
          </cell>
          <cell r="C18">
            <v>58.4</v>
          </cell>
        </row>
        <row r="19">
          <cell r="B19">
            <v>186.8</v>
          </cell>
          <cell r="C19">
            <v>-16.2</v>
          </cell>
        </row>
        <row r="20">
          <cell r="B20">
            <v>103.2</v>
          </cell>
          <cell r="C20">
            <v>-42</v>
          </cell>
        </row>
        <row r="21">
          <cell r="B21">
            <v>83.6</v>
          </cell>
          <cell r="C21">
            <v>25.8</v>
          </cell>
        </row>
        <row r="22">
          <cell r="B22">
            <v>1203.5999999999999</v>
          </cell>
          <cell r="C22">
            <v>1087.2</v>
          </cell>
        </row>
        <row r="23">
          <cell r="B23">
            <v>885.6</v>
          </cell>
          <cell r="C23">
            <v>1021.5</v>
          </cell>
        </row>
        <row r="24">
          <cell r="B24">
            <v>53</v>
          </cell>
          <cell r="C24">
            <v>-12.8</v>
          </cell>
        </row>
        <row r="25">
          <cell r="B25">
            <v>1049.9000000000001</v>
          </cell>
          <cell r="C25">
            <v>1153.8</v>
          </cell>
        </row>
        <row r="26">
          <cell r="B26">
            <v>318</v>
          </cell>
          <cell r="C26">
            <v>65.7</v>
          </cell>
        </row>
        <row r="27">
          <cell r="B27">
            <v>7.8</v>
          </cell>
          <cell r="C27">
            <v>-46.3</v>
          </cell>
        </row>
        <row r="28">
          <cell r="B28">
            <v>103.4</v>
          </cell>
          <cell r="C28">
            <v>84.7</v>
          </cell>
        </row>
        <row r="29">
          <cell r="B29">
            <v>238.79999999999973</v>
          </cell>
          <cell r="C29">
            <v>298.49999999999955</v>
          </cell>
        </row>
        <row r="30">
          <cell r="B30">
            <v>15.5</v>
          </cell>
          <cell r="C30">
            <v>138</v>
          </cell>
        </row>
        <row r="31">
          <cell r="B31">
            <v>-15.5</v>
          </cell>
          <cell r="C31">
            <v>-138</v>
          </cell>
        </row>
        <row r="32">
          <cell r="B32">
            <v>5.6</v>
          </cell>
          <cell r="C32">
            <v>28</v>
          </cell>
        </row>
        <row r="33">
          <cell r="B33">
            <v>-21.1</v>
          </cell>
          <cell r="C33">
            <v>-166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view="pageBreakPreview" topLeftCell="A13" zoomScaleNormal="100" zoomScaleSheetLayoutView="100" workbookViewId="0">
      <selection activeCell="B10" sqref="B10"/>
    </sheetView>
  </sheetViews>
  <sheetFormatPr defaultRowHeight="14.25"/>
  <cols>
    <col min="1" max="1" width="37.140625" style="2" customWidth="1"/>
    <col min="2" max="3" width="10.28515625" style="62" customWidth="1"/>
    <col min="4" max="4" width="33.42578125" style="2" customWidth="1"/>
    <col min="5" max="5" width="10.7109375" style="2" bestFit="1" customWidth="1"/>
    <col min="6" max="6" width="7" style="2" bestFit="1" customWidth="1"/>
    <col min="7" max="7" width="39.85546875" style="2" bestFit="1" customWidth="1"/>
    <col min="8" max="8" width="7.85546875" style="2" customWidth="1"/>
    <col min="9" max="9" width="9" style="2" bestFit="1" customWidth="1"/>
    <col min="10" max="10" width="6.5703125" style="2" bestFit="1" customWidth="1"/>
    <col min="11" max="11" width="12.140625" style="2" customWidth="1"/>
    <col min="12" max="16384" width="9.140625" style="2"/>
  </cols>
  <sheetData>
    <row r="1" spans="1:11" s="1" customFormat="1" ht="18.95" customHeight="1">
      <c r="A1" s="110" t="s">
        <v>173</v>
      </c>
      <c r="B1" s="110"/>
      <c r="C1" s="110"/>
      <c r="D1" s="110"/>
    </row>
    <row r="2" spans="1:11" s="1" customFormat="1" ht="18" customHeight="1">
      <c r="A2" s="112" t="s">
        <v>199</v>
      </c>
      <c r="B2" s="112"/>
      <c r="C2" s="112"/>
      <c r="D2" s="112"/>
    </row>
    <row r="3" spans="1:11" s="6" customFormat="1" ht="6" customHeight="1">
      <c r="A3" s="111"/>
      <c r="B3" s="111"/>
      <c r="C3" s="111"/>
      <c r="D3" s="111"/>
    </row>
    <row r="4" spans="1:11" s="1" customFormat="1" ht="16.5" customHeight="1">
      <c r="A4" s="7" t="s">
        <v>3</v>
      </c>
      <c r="C4" s="61"/>
      <c r="D4" s="4" t="s">
        <v>0</v>
      </c>
      <c r="E4" s="60">
        <v>12476</v>
      </c>
    </row>
    <row r="5" spans="1:11" s="8" customFormat="1" ht="16.5" customHeight="1">
      <c r="A5" s="17" t="s">
        <v>2</v>
      </c>
      <c r="B5" s="12">
        <v>2013</v>
      </c>
      <c r="C5" s="12">
        <v>2012</v>
      </c>
      <c r="D5" s="18" t="s">
        <v>1</v>
      </c>
      <c r="E5" s="81"/>
      <c r="H5" s="99">
        <f>B6-[1]Table1!B6</f>
        <v>0</v>
      </c>
      <c r="I5" s="99">
        <f>C6-[1]Table1!C6</f>
        <v>0</v>
      </c>
      <c r="J5" s="107">
        <f>B6-[1]Table1!B6</f>
        <v>0</v>
      </c>
      <c r="K5" s="107">
        <f>C6-[1]Table1!C6</f>
        <v>0</v>
      </c>
    </row>
    <row r="6" spans="1:11" s="8" customFormat="1" ht="16.5" customHeight="1">
      <c r="A6" s="13" t="s">
        <v>5</v>
      </c>
      <c r="B6" s="64">
        <v>-2383.3999999999996</v>
      </c>
      <c r="C6" s="64">
        <v>-1820.9999999999995</v>
      </c>
      <c r="D6" s="84" t="s">
        <v>4</v>
      </c>
      <c r="E6" s="81">
        <f>B6/E4</f>
        <v>-0.19103879448541197</v>
      </c>
      <c r="F6" s="81">
        <f>B6/C6-1</f>
        <v>0.30884129599121368</v>
      </c>
      <c r="H6" s="99">
        <f>B7-[1]Table1!B7</f>
        <v>0</v>
      </c>
      <c r="I6" s="99">
        <f>C7-[1]Table1!C7</f>
        <v>0</v>
      </c>
      <c r="J6" s="107">
        <f>B7-[1]Table1!B7</f>
        <v>0</v>
      </c>
      <c r="K6" s="107">
        <f>C7-[1]Table1!C7</f>
        <v>0</v>
      </c>
    </row>
    <row r="7" spans="1:11" s="8" customFormat="1" ht="16.5" customHeight="1">
      <c r="A7" s="13" t="s">
        <v>7</v>
      </c>
      <c r="B7" s="64">
        <v>-4682.7</v>
      </c>
      <c r="C7" s="64">
        <v>-4135.7</v>
      </c>
      <c r="D7" s="85" t="s">
        <v>6</v>
      </c>
      <c r="E7" s="81">
        <f>B7/C7-1</f>
        <v>0.13226297845588419</v>
      </c>
      <c r="H7" s="99">
        <f>B8-[1]Table1!B8</f>
        <v>0</v>
      </c>
      <c r="I7" s="99">
        <f>C8-[1]Table1!C8</f>
        <v>0</v>
      </c>
      <c r="J7" s="107">
        <f>B8-[1]Table1!B8</f>
        <v>0</v>
      </c>
      <c r="K7" s="107">
        <f>C8-[1]Table1!C8</f>
        <v>0</v>
      </c>
    </row>
    <row r="8" spans="1:11" s="9" customFormat="1" ht="16.5" customHeight="1">
      <c r="A8" s="14" t="s">
        <v>9</v>
      </c>
      <c r="B8" s="91">
        <v>1133.7</v>
      </c>
      <c r="C8" s="91">
        <v>1135.3</v>
      </c>
      <c r="D8" s="86" t="s">
        <v>8</v>
      </c>
      <c r="E8" s="57"/>
      <c r="F8" s="57"/>
      <c r="H8" s="99">
        <f>B9-[1]Table1!B9</f>
        <v>0</v>
      </c>
      <c r="I8" s="99">
        <f>C9-[1]Table1!C9</f>
        <v>0</v>
      </c>
      <c r="J8" s="107">
        <f>B9-[1]Table1!B9</f>
        <v>0</v>
      </c>
      <c r="K8" s="107">
        <f>C9-[1]Table1!C9</f>
        <v>0</v>
      </c>
    </row>
    <row r="9" spans="1:11" s="9" customFormat="1" ht="16.5" customHeight="1">
      <c r="A9" s="14" t="s">
        <v>11</v>
      </c>
      <c r="B9" s="91">
        <v>5816.4</v>
      </c>
      <c r="C9" s="91">
        <v>5271</v>
      </c>
      <c r="D9" s="86" t="s">
        <v>10</v>
      </c>
      <c r="H9" s="99">
        <f>B10-[1]Table1!B10</f>
        <v>0</v>
      </c>
      <c r="I9" s="99">
        <f>C10-[1]Table1!C10</f>
        <v>0</v>
      </c>
      <c r="J9" s="107">
        <f>B10-[1]Table1!B10</f>
        <v>0</v>
      </c>
      <c r="K9" s="107">
        <f>C10-[1]Table1!C10</f>
        <v>0</v>
      </c>
    </row>
    <row r="10" spans="1:11" s="9" customFormat="1" ht="16.5" customHeight="1">
      <c r="A10" s="13" t="s">
        <v>13</v>
      </c>
      <c r="B10" s="66">
        <v>-49.5</v>
      </c>
      <c r="C10" s="66">
        <v>-293.20000000000005</v>
      </c>
      <c r="D10" s="85" t="s">
        <v>12</v>
      </c>
      <c r="E10" s="102">
        <f>B10/C10-1</f>
        <v>-0.83117326057298779</v>
      </c>
      <c r="F10" s="95"/>
      <c r="H10" s="99">
        <f>B11-[1]Table1!B11</f>
        <v>0</v>
      </c>
      <c r="I10" s="99">
        <f>C11-[1]Table1!C11</f>
        <v>0</v>
      </c>
      <c r="J10" s="107">
        <f>B11-[1]Table1!B11</f>
        <v>0</v>
      </c>
      <c r="K10" s="107">
        <f>C11-[1]Table1!C11</f>
        <v>0</v>
      </c>
    </row>
    <row r="11" spans="1:11" s="10" customFormat="1" ht="16.5" customHeight="1">
      <c r="A11" s="14" t="s">
        <v>15</v>
      </c>
      <c r="B11" s="91">
        <v>938.1</v>
      </c>
      <c r="C11" s="91">
        <v>735.8</v>
      </c>
      <c r="D11" s="86" t="s">
        <v>14</v>
      </c>
      <c r="E11" s="59"/>
      <c r="H11" s="99">
        <f>B12-[1]Table1!B12</f>
        <v>0</v>
      </c>
      <c r="I11" s="99">
        <f>C12-[1]Table1!C12</f>
        <v>0</v>
      </c>
      <c r="J11" s="107">
        <f>B12-[1]Table1!B12</f>
        <v>0</v>
      </c>
      <c r="K11" s="107">
        <f>C12-[1]Table1!C12</f>
        <v>0</v>
      </c>
    </row>
    <row r="12" spans="1:11" s="10" customFormat="1" ht="16.5" customHeight="1">
      <c r="A12" s="14" t="s">
        <v>17</v>
      </c>
      <c r="B12" s="91">
        <v>10.3</v>
      </c>
      <c r="C12" s="91">
        <v>7.4</v>
      </c>
      <c r="D12" s="87" t="s">
        <v>16</v>
      </c>
      <c r="E12" s="102">
        <f t="shared" ref="E12:E18" si="0">B12/C12-1</f>
        <v>0.39189189189189189</v>
      </c>
      <c r="H12" s="99">
        <f>B13-[1]Table1!B13</f>
        <v>0</v>
      </c>
      <c r="I12" s="99">
        <f>C13-[1]Table1!C13</f>
        <v>0</v>
      </c>
      <c r="J12" s="107">
        <f>B13-[1]Table1!B13</f>
        <v>0</v>
      </c>
      <c r="K12" s="107">
        <f>C13-[1]Table1!C13</f>
        <v>0</v>
      </c>
    </row>
    <row r="13" spans="1:11" s="10" customFormat="1" ht="16.5" customHeight="1">
      <c r="A13" s="14" t="s">
        <v>19</v>
      </c>
      <c r="B13" s="91">
        <v>788.5</v>
      </c>
      <c r="C13" s="91">
        <v>580.9</v>
      </c>
      <c r="D13" s="87" t="s">
        <v>18</v>
      </c>
      <c r="E13" s="102">
        <f t="shared" si="0"/>
        <v>0.35737648476501982</v>
      </c>
      <c r="H13" s="99">
        <f>B14-[1]Table1!B14</f>
        <v>0</v>
      </c>
      <c r="I13" s="99">
        <f>C14-[1]Table1!C14</f>
        <v>0</v>
      </c>
      <c r="J13" s="107">
        <f>B14-[1]Table1!B14</f>
        <v>0</v>
      </c>
      <c r="K13" s="107">
        <f>C14-[1]Table1!C14</f>
        <v>0</v>
      </c>
    </row>
    <row r="14" spans="1:11" s="10" customFormat="1" ht="16.5" customHeight="1">
      <c r="A14" s="14" t="s">
        <v>21</v>
      </c>
      <c r="B14" s="91">
        <v>34.1</v>
      </c>
      <c r="C14" s="91">
        <v>47.3</v>
      </c>
      <c r="D14" s="87" t="s">
        <v>20</v>
      </c>
      <c r="E14" s="102">
        <f t="shared" si="0"/>
        <v>-0.27906976744186041</v>
      </c>
      <c r="H14" s="99">
        <f>B15-[1]Table1!B15</f>
        <v>0</v>
      </c>
      <c r="I14" s="99">
        <f>C15-[1]Table1!C15</f>
        <v>0</v>
      </c>
      <c r="J14" s="107">
        <f>B15-[1]Table1!B15</f>
        <v>0</v>
      </c>
      <c r="K14" s="107">
        <f>C15-[1]Table1!C15</f>
        <v>0</v>
      </c>
    </row>
    <row r="15" spans="1:11" s="10" customFormat="1" ht="16.5" customHeight="1">
      <c r="A15" s="14" t="s">
        <v>23</v>
      </c>
      <c r="B15" s="91">
        <v>57.7</v>
      </c>
      <c r="C15" s="91">
        <v>43.2</v>
      </c>
      <c r="D15" s="87" t="s">
        <v>22</v>
      </c>
      <c r="E15" s="102">
        <f t="shared" si="0"/>
        <v>0.33564814814814814</v>
      </c>
      <c r="H15" s="99">
        <f>B16-[1]Table1!B16</f>
        <v>0</v>
      </c>
      <c r="I15" s="99">
        <f>C16-[1]Table1!C16</f>
        <v>0</v>
      </c>
      <c r="J15" s="107">
        <f>B16-[1]Table1!B16</f>
        <v>0</v>
      </c>
      <c r="K15" s="107">
        <f>C16-[1]Table1!C16</f>
        <v>0</v>
      </c>
    </row>
    <row r="16" spans="1:11" s="10" customFormat="1" ht="16.5" customHeight="1">
      <c r="A16" s="14" t="s">
        <v>193</v>
      </c>
      <c r="B16" s="91">
        <v>11.6</v>
      </c>
      <c r="C16" s="91">
        <v>8.6999999999999993</v>
      </c>
      <c r="D16" s="87" t="s">
        <v>24</v>
      </c>
      <c r="E16" s="102">
        <f t="shared" si="0"/>
        <v>0.33333333333333348</v>
      </c>
      <c r="H16" s="99">
        <f>B17-[1]Table1!B17</f>
        <v>0</v>
      </c>
      <c r="I16" s="99">
        <f>C17-[1]Table1!C17</f>
        <v>0</v>
      </c>
      <c r="J16" s="107">
        <f>B17-[1]Table1!B17</f>
        <v>0</v>
      </c>
      <c r="K16" s="107">
        <f>C17-[1]Table1!C17</f>
        <v>0</v>
      </c>
    </row>
    <row r="17" spans="1:11" s="10" customFormat="1" ht="16.5" customHeight="1">
      <c r="A17" s="14" t="s">
        <v>26</v>
      </c>
      <c r="B17" s="91">
        <v>29.8</v>
      </c>
      <c r="C17" s="91">
        <v>43.3</v>
      </c>
      <c r="D17" s="87" t="s">
        <v>25</v>
      </c>
      <c r="E17" s="102">
        <f t="shared" si="0"/>
        <v>-0.31177829099307153</v>
      </c>
      <c r="H17" s="99">
        <f>B18-[1]Table1!B18</f>
        <v>0</v>
      </c>
      <c r="I17" s="99">
        <f>C18-[1]Table1!C18</f>
        <v>0</v>
      </c>
      <c r="J17" s="107">
        <f>B18-[1]Table1!B18</f>
        <v>0</v>
      </c>
      <c r="K17" s="107">
        <f>C18-[1]Table1!C18</f>
        <v>0</v>
      </c>
    </row>
    <row r="18" spans="1:11" ht="16.5" customHeight="1">
      <c r="A18" s="14" t="s">
        <v>187</v>
      </c>
      <c r="B18" s="70">
        <v>6.1000000000000227</v>
      </c>
      <c r="C18" s="70">
        <v>5</v>
      </c>
      <c r="D18" s="87" t="s">
        <v>174</v>
      </c>
      <c r="E18" s="102">
        <f t="shared" si="0"/>
        <v>0.22000000000000464</v>
      </c>
      <c r="H18" s="99">
        <f>B19-[1]Table1!B19</f>
        <v>0</v>
      </c>
      <c r="I18" s="99">
        <f>C19-[1]Table1!C19</f>
        <v>0</v>
      </c>
      <c r="J18" s="107">
        <f>B19-[1]Table1!B19</f>
        <v>0</v>
      </c>
      <c r="K18" s="107">
        <f>C19-[1]Table1!C19</f>
        <v>0</v>
      </c>
    </row>
    <row r="19" spans="1:11" ht="16.5" customHeight="1">
      <c r="A19" s="14" t="s">
        <v>28</v>
      </c>
      <c r="B19" s="91">
        <v>987.6</v>
      </c>
      <c r="C19" s="91">
        <v>1029</v>
      </c>
      <c r="D19" s="86" t="s">
        <v>27</v>
      </c>
      <c r="H19" s="99">
        <f>B20-[1]Table1!B20</f>
        <v>0</v>
      </c>
      <c r="I19" s="99">
        <f>C20-[1]Table1!C20</f>
        <v>0</v>
      </c>
      <c r="J19" s="107">
        <f>B20-[1]Table1!B20</f>
        <v>0</v>
      </c>
      <c r="K19" s="107">
        <f>C20-[1]Table1!C20</f>
        <v>0</v>
      </c>
    </row>
    <row r="20" spans="1:11" ht="16.5" customHeight="1">
      <c r="A20" s="14" t="s">
        <v>29</v>
      </c>
      <c r="B20" s="91">
        <v>129.30000000000001</v>
      </c>
      <c r="C20" s="91">
        <v>117.9</v>
      </c>
      <c r="D20" s="87" t="s">
        <v>16</v>
      </c>
      <c r="E20" s="102">
        <f t="shared" ref="E20:E26" si="1">B20/C20-1</f>
        <v>9.6692111959287619E-2</v>
      </c>
      <c r="H20" s="99">
        <f>B21-[1]Table1!B21</f>
        <v>0</v>
      </c>
      <c r="I20" s="99">
        <f>C21-[1]Table1!C21</f>
        <v>0</v>
      </c>
      <c r="J20" s="107">
        <f>B21-[1]Table1!B21</f>
        <v>0</v>
      </c>
      <c r="K20" s="107">
        <f>C21-[1]Table1!C21</f>
        <v>0</v>
      </c>
    </row>
    <row r="21" spans="1:11" ht="16.5" customHeight="1">
      <c r="A21" s="14" t="s">
        <v>30</v>
      </c>
      <c r="B21" s="91">
        <v>674.2</v>
      </c>
      <c r="C21" s="91">
        <v>656.5</v>
      </c>
      <c r="D21" s="87" t="s">
        <v>18</v>
      </c>
      <c r="E21" s="102">
        <f t="shared" si="1"/>
        <v>2.6961157654227019E-2</v>
      </c>
      <c r="H21" s="99">
        <f>B22-[1]Table1!B22</f>
        <v>0</v>
      </c>
      <c r="I21" s="99">
        <f>C22-[1]Table1!C22</f>
        <v>0</v>
      </c>
      <c r="J21" s="107">
        <f>B22-[1]Table1!B22</f>
        <v>0</v>
      </c>
      <c r="K21" s="107">
        <f>C22-[1]Table1!C22</f>
        <v>0</v>
      </c>
    </row>
    <row r="22" spans="1:11" ht="16.5" customHeight="1">
      <c r="A22" s="14" t="s">
        <v>32</v>
      </c>
      <c r="B22" s="91">
        <v>18.899999999999999</v>
      </c>
      <c r="C22" s="91">
        <v>20.100000000000001</v>
      </c>
      <c r="D22" s="87" t="s">
        <v>31</v>
      </c>
      <c r="E22" s="102">
        <f t="shared" si="1"/>
        <v>-5.9701492537313605E-2</v>
      </c>
      <c r="H22" s="99">
        <f>B23-[1]Table1!B23</f>
        <v>0</v>
      </c>
      <c r="I22" s="99">
        <f>C23-[1]Table1!C23</f>
        <v>0</v>
      </c>
      <c r="J22" s="107">
        <f>B23-[1]Table1!B23</f>
        <v>0</v>
      </c>
      <c r="K22" s="107">
        <f>C23-[1]Table1!C23</f>
        <v>0</v>
      </c>
    </row>
    <row r="23" spans="1:11" ht="16.5" customHeight="1">
      <c r="A23" s="14" t="s">
        <v>34</v>
      </c>
      <c r="B23" s="91">
        <v>91.9</v>
      </c>
      <c r="C23" s="91">
        <v>83.7</v>
      </c>
      <c r="D23" s="87" t="s">
        <v>33</v>
      </c>
      <c r="E23" s="102">
        <f t="shared" si="1"/>
        <v>9.796893667861406E-2</v>
      </c>
      <c r="H23" s="99">
        <f>B24-[1]Table1!B24</f>
        <v>0</v>
      </c>
      <c r="I23" s="99">
        <f>C24-[1]Table1!C24</f>
        <v>0</v>
      </c>
      <c r="J23" s="107">
        <f>B24-[1]Table1!B24</f>
        <v>0</v>
      </c>
      <c r="K23" s="107">
        <f>C24-[1]Table1!C24</f>
        <v>0</v>
      </c>
    </row>
    <row r="24" spans="1:11" ht="16.5" customHeight="1">
      <c r="A24" s="14" t="s">
        <v>36</v>
      </c>
      <c r="B24" s="91">
        <v>0.2</v>
      </c>
      <c r="C24" s="91">
        <v>0.2</v>
      </c>
      <c r="D24" s="87" t="s">
        <v>35</v>
      </c>
      <c r="E24" s="102">
        <f t="shared" si="1"/>
        <v>0</v>
      </c>
      <c r="H24" s="99">
        <f>B25-[1]Table1!B25</f>
        <v>0</v>
      </c>
      <c r="I24" s="99">
        <f>C25-[1]Table1!C25</f>
        <v>0</v>
      </c>
      <c r="J24" s="107">
        <f>B25-[1]Table1!B25</f>
        <v>0</v>
      </c>
      <c r="K24" s="107">
        <f>C25-[1]Table1!C25</f>
        <v>0</v>
      </c>
    </row>
    <row r="25" spans="1:11" ht="16.5" customHeight="1">
      <c r="A25" s="14" t="s">
        <v>38</v>
      </c>
      <c r="B25" s="91">
        <v>43.8</v>
      </c>
      <c r="C25" s="91">
        <v>67.900000000000006</v>
      </c>
      <c r="D25" s="86" t="s">
        <v>37</v>
      </c>
      <c r="E25" s="102">
        <f t="shared" si="1"/>
        <v>-0.35493372606774676</v>
      </c>
      <c r="H25" s="99">
        <f>B26-[1]Table1!B26</f>
        <v>0</v>
      </c>
      <c r="I25" s="99">
        <f>C26-[1]Table1!C26</f>
        <v>0</v>
      </c>
      <c r="J25" s="107">
        <f>B26-[1]Table1!B26</f>
        <v>0</v>
      </c>
      <c r="K25" s="107">
        <f>C26-[1]Table1!C26</f>
        <v>0</v>
      </c>
    </row>
    <row r="26" spans="1:11" ht="16.5" customHeight="1">
      <c r="A26" s="14" t="s">
        <v>166</v>
      </c>
      <c r="B26" s="91">
        <v>4.2</v>
      </c>
      <c r="C26" s="91">
        <v>59.9</v>
      </c>
      <c r="D26" s="86" t="s">
        <v>165</v>
      </c>
      <c r="E26" s="102">
        <f t="shared" si="1"/>
        <v>-0.92988313856427374</v>
      </c>
      <c r="H26" s="99">
        <f>B27-[1]Table1!B27</f>
        <v>0</v>
      </c>
      <c r="I26" s="99">
        <f>C27-[1]Table1!C27</f>
        <v>0</v>
      </c>
      <c r="J26" s="107">
        <f>B27-[1]Table1!B27</f>
        <v>0</v>
      </c>
      <c r="K26" s="107">
        <f>C27-[1]Table1!C27</f>
        <v>0</v>
      </c>
    </row>
    <row r="27" spans="1:11" ht="16.5" customHeight="1">
      <c r="A27" s="14" t="s">
        <v>188</v>
      </c>
      <c r="B27" s="65">
        <v>25.100000000000023</v>
      </c>
      <c r="C27" s="65">
        <v>22.799999999999955</v>
      </c>
      <c r="D27" s="87" t="s">
        <v>175</v>
      </c>
      <c r="H27" s="99">
        <f>B28-[1]Table1!B28</f>
        <v>0</v>
      </c>
      <c r="I27" s="99">
        <f>C28-[1]Table1!C28</f>
        <v>0</v>
      </c>
      <c r="J27" s="107">
        <f>B28-[1]Table1!B28</f>
        <v>0</v>
      </c>
      <c r="K27" s="107">
        <f>C28-[1]Table1!C28</f>
        <v>0</v>
      </c>
    </row>
    <row r="28" spans="1:11" ht="16.5" customHeight="1">
      <c r="A28" s="13" t="s">
        <v>40</v>
      </c>
      <c r="B28" s="66">
        <v>1160.3</v>
      </c>
      <c r="C28" s="66">
        <v>857.5</v>
      </c>
      <c r="D28" s="85" t="s">
        <v>39</v>
      </c>
      <c r="E28" s="102">
        <f>B28/C28-1</f>
        <v>0.35311953352769665</v>
      </c>
      <c r="F28" s="56"/>
      <c r="H28" s="99">
        <f>B29-[1]Table1!B29</f>
        <v>0</v>
      </c>
      <c r="I28" s="99">
        <f>C29-[1]Table1!C29</f>
        <v>0</v>
      </c>
      <c r="J28" s="107">
        <f>B29-[1]Table1!B29</f>
        <v>0</v>
      </c>
      <c r="K28" s="107">
        <f>C29-[1]Table1!C29</f>
        <v>0</v>
      </c>
    </row>
    <row r="29" spans="1:11" ht="16.5" customHeight="1">
      <c r="A29" s="14" t="s">
        <v>42</v>
      </c>
      <c r="B29" s="91">
        <v>1263.8</v>
      </c>
      <c r="C29" s="91">
        <v>941.4</v>
      </c>
      <c r="D29" s="86" t="s">
        <v>41</v>
      </c>
      <c r="E29" s="56"/>
      <c r="H29" s="99">
        <f>B30-[1]Table1!B30</f>
        <v>0</v>
      </c>
      <c r="I29" s="99">
        <f>C30-[1]Table1!C30</f>
        <v>0</v>
      </c>
      <c r="J29" s="107">
        <f>B30-[1]Table1!B30</f>
        <v>0</v>
      </c>
      <c r="K29" s="107">
        <f>C30-[1]Table1!C30</f>
        <v>0</v>
      </c>
    </row>
    <row r="30" spans="1:11" ht="16.5" customHeight="1">
      <c r="A30" s="14" t="s">
        <v>44</v>
      </c>
      <c r="B30" s="91">
        <v>1140.5</v>
      </c>
      <c r="C30" s="91">
        <v>823</v>
      </c>
      <c r="D30" s="86" t="s">
        <v>43</v>
      </c>
      <c r="E30" s="81"/>
      <c r="H30" s="99">
        <f>B31-[1]Table1!B31</f>
        <v>0</v>
      </c>
      <c r="I30" s="99">
        <f>C31-[1]Table1!C31</f>
        <v>0</v>
      </c>
      <c r="J30" s="107">
        <f>B31-[1]Table1!B31</f>
        <v>0</v>
      </c>
      <c r="K30" s="107">
        <f>C31-[1]Table1!C31</f>
        <v>0</v>
      </c>
    </row>
    <row r="31" spans="1:11" ht="16.5" customHeight="1">
      <c r="A31" s="15" t="s">
        <v>161</v>
      </c>
      <c r="B31" s="91">
        <v>1079.8</v>
      </c>
      <c r="C31" s="91">
        <v>762.7</v>
      </c>
      <c r="D31" s="88" t="s">
        <v>45</v>
      </c>
      <c r="E31" s="102">
        <f>B31/C31-1</f>
        <v>0.41575980070801077</v>
      </c>
      <c r="H31" s="99">
        <f>B32-[1]Table1!B32</f>
        <v>0</v>
      </c>
      <c r="I31" s="99">
        <f>C32-[1]Table1!C32</f>
        <v>0</v>
      </c>
      <c r="J31" s="107">
        <f>B32-[1]Table1!B32</f>
        <v>0</v>
      </c>
      <c r="K31" s="107">
        <f>C32-[1]Table1!C32</f>
        <v>0</v>
      </c>
    </row>
    <row r="32" spans="1:11" ht="16.5" customHeight="1">
      <c r="A32" s="14" t="s">
        <v>47</v>
      </c>
      <c r="B32" s="91">
        <v>123.3</v>
      </c>
      <c r="C32" s="91">
        <v>118.4</v>
      </c>
      <c r="D32" s="86" t="s">
        <v>46</v>
      </c>
      <c r="E32" s="102">
        <f>B32/C32-1</f>
        <v>4.1385135135135087E-2</v>
      </c>
      <c r="H32" s="99">
        <f>B33-[1]Table1!B33</f>
        <v>0</v>
      </c>
      <c r="I32" s="99">
        <f>C33-[1]Table1!C33</f>
        <v>0</v>
      </c>
      <c r="J32" s="107">
        <f>B33-[1]Table1!B33</f>
        <v>0</v>
      </c>
      <c r="K32" s="107">
        <f>C33-[1]Table1!C33</f>
        <v>0</v>
      </c>
    </row>
    <row r="33" spans="1:11" ht="16.5" customHeight="1">
      <c r="A33" s="14" t="s">
        <v>49</v>
      </c>
      <c r="B33" s="91">
        <v>103.5</v>
      </c>
      <c r="C33" s="91">
        <v>83.9</v>
      </c>
      <c r="D33" s="86" t="s">
        <v>48</v>
      </c>
      <c r="H33" s="99">
        <f>B34-[1]Table1!B34</f>
        <v>0</v>
      </c>
      <c r="I33" s="99">
        <f>C34-[1]Table1!C34</f>
        <v>0</v>
      </c>
      <c r="J33" s="107">
        <f>B34-[1]Table1!B34</f>
        <v>0</v>
      </c>
      <c r="K33" s="107">
        <f>C34-[1]Table1!C34</f>
        <v>0</v>
      </c>
    </row>
    <row r="34" spans="1:11" ht="16.5" customHeight="1">
      <c r="A34" s="13" t="s">
        <v>51</v>
      </c>
      <c r="B34" s="64">
        <v>1188.5</v>
      </c>
      <c r="C34" s="64">
        <v>1750.4</v>
      </c>
      <c r="D34" s="85" t="s">
        <v>50</v>
      </c>
      <c r="E34" s="102">
        <f>B34/C34-1</f>
        <v>-0.32101234003656309</v>
      </c>
      <c r="F34" s="96"/>
      <c r="G34" s="96"/>
      <c r="H34" s="99">
        <f>B35-[1]Table1!B35</f>
        <v>0</v>
      </c>
      <c r="I34" s="99">
        <f>C35-[1]Table1!C35</f>
        <v>0</v>
      </c>
      <c r="J34" s="107">
        <f>B35-[1]Table1!B35</f>
        <v>0</v>
      </c>
      <c r="K34" s="107">
        <f>C35-[1]Table1!C35</f>
        <v>0</v>
      </c>
    </row>
    <row r="35" spans="1:11" ht="16.5" customHeight="1">
      <c r="A35" s="14" t="s">
        <v>53</v>
      </c>
      <c r="B35" s="65">
        <v>1862.8999999999999</v>
      </c>
      <c r="C35" s="65">
        <v>2331.5</v>
      </c>
      <c r="D35" s="86" t="s">
        <v>52</v>
      </c>
      <c r="E35" s="102">
        <f>B35/C35-1</f>
        <v>-0.20098648938451646</v>
      </c>
      <c r="H35" s="99">
        <f>B36-[1]Table1!B36</f>
        <v>0</v>
      </c>
      <c r="I35" s="99">
        <f>C36-[1]Table1!C36</f>
        <v>0</v>
      </c>
      <c r="J35" s="107">
        <f>B36-[1]Table1!B36</f>
        <v>0</v>
      </c>
      <c r="K35" s="107">
        <f>C36-[1]Table1!C36</f>
        <v>0</v>
      </c>
    </row>
    <row r="36" spans="1:11" ht="16.5" customHeight="1">
      <c r="A36" s="14" t="s">
        <v>55</v>
      </c>
      <c r="B36" s="91">
        <v>735.3</v>
      </c>
      <c r="C36" s="91">
        <v>643.29999999999995</v>
      </c>
      <c r="D36" s="86" t="s">
        <v>54</v>
      </c>
      <c r="E36" s="102">
        <f>B36/B35</f>
        <v>0.39470717698212465</v>
      </c>
      <c r="H36" s="99">
        <f>B37-[1]Table1!B37</f>
        <v>0</v>
      </c>
      <c r="I36" s="99">
        <f>C37-[1]Table1!C37</f>
        <v>0</v>
      </c>
      <c r="J36" s="107">
        <f>B37-[1]Table1!B37</f>
        <v>0</v>
      </c>
      <c r="K36" s="107">
        <f>C37-[1]Table1!C37</f>
        <v>0</v>
      </c>
    </row>
    <row r="37" spans="1:11" ht="16.5" customHeight="1">
      <c r="A37" s="15" t="s">
        <v>159</v>
      </c>
      <c r="B37" s="91">
        <v>687.3</v>
      </c>
      <c r="C37" s="91">
        <v>595.4</v>
      </c>
      <c r="D37" s="88" t="s">
        <v>56</v>
      </c>
      <c r="E37" s="102">
        <f>(B37+B39)/B35</f>
        <v>0.52053250308658539</v>
      </c>
      <c r="F37" s="108">
        <f>1-E37</f>
        <v>0.47946749691341461</v>
      </c>
      <c r="G37" s="58"/>
      <c r="H37" s="99">
        <f>B38-[1]Table1!B38</f>
        <v>0</v>
      </c>
      <c r="I37" s="99">
        <f>C38-[1]Table1!C38</f>
        <v>0</v>
      </c>
      <c r="J37" s="107">
        <f>B38-[1]Table1!B38</f>
        <v>0</v>
      </c>
      <c r="K37" s="107">
        <f>C38-[1]Table1!C38</f>
        <v>0</v>
      </c>
    </row>
    <row r="38" spans="1:11" ht="16.5" customHeight="1">
      <c r="A38" s="14" t="s">
        <v>160</v>
      </c>
      <c r="B38" s="91">
        <v>1127.5999999999999</v>
      </c>
      <c r="C38" s="91">
        <v>1688.2</v>
      </c>
      <c r="D38" s="86" t="s">
        <v>57</v>
      </c>
      <c r="E38" s="102">
        <f>B38/B35</f>
        <v>0.60529282301787535</v>
      </c>
      <c r="H38" s="99">
        <f>B39-[1]Table1!B39</f>
        <v>0</v>
      </c>
      <c r="I38" s="99">
        <f>C39-[1]Table1!C39</f>
        <v>0</v>
      </c>
      <c r="J38" s="107">
        <f>B39-[1]Table1!B39</f>
        <v>0</v>
      </c>
      <c r="K38" s="107">
        <f>C39-[1]Table1!C39</f>
        <v>0</v>
      </c>
    </row>
    <row r="39" spans="1:11" ht="16.5" customHeight="1">
      <c r="A39" s="15" t="s">
        <v>158</v>
      </c>
      <c r="B39" s="91">
        <v>282.39999999999998</v>
      </c>
      <c r="C39" s="91">
        <v>307.39999999999998</v>
      </c>
      <c r="D39" s="88" t="s">
        <v>56</v>
      </c>
      <c r="E39" s="102">
        <f>B39/C39-1</f>
        <v>-8.1327260897852915E-2</v>
      </c>
      <c r="H39" s="99">
        <f>B40-[1]Table1!B40</f>
        <v>0</v>
      </c>
      <c r="I39" s="99">
        <f>C40-[1]Table1!C40</f>
        <v>0</v>
      </c>
      <c r="J39" s="107">
        <f>B40-[1]Table1!B40</f>
        <v>0</v>
      </c>
      <c r="K39" s="107">
        <f>C40-[1]Table1!C40</f>
        <v>0</v>
      </c>
    </row>
    <row r="40" spans="1:11" ht="16.5" customHeight="1">
      <c r="A40" s="16" t="s">
        <v>59</v>
      </c>
      <c r="B40" s="92">
        <v>674.4</v>
      </c>
      <c r="C40" s="92">
        <v>581.1</v>
      </c>
      <c r="D40" s="89" t="s">
        <v>58</v>
      </c>
      <c r="E40" s="102">
        <f>B40/C40-1</f>
        <v>0.160557563242127</v>
      </c>
      <c r="H40" s="99">
        <f>B41-[1]Table1!B41</f>
        <v>0</v>
      </c>
      <c r="I40" s="99">
        <f>C41-[1]Table1!C41</f>
        <v>0</v>
      </c>
      <c r="J40" s="107">
        <f>B41-[1]Table1!B41</f>
        <v>0</v>
      </c>
      <c r="K40" s="107">
        <f>C41-[1]Table1!C41</f>
        <v>0</v>
      </c>
    </row>
    <row r="42" spans="1:11">
      <c r="B42" s="105"/>
    </row>
    <row r="57" spans="2:3">
      <c r="B57" s="109"/>
      <c r="C57" s="109"/>
    </row>
  </sheetData>
  <mergeCells count="4">
    <mergeCell ref="B57:C57"/>
    <mergeCell ref="A1:D1"/>
    <mergeCell ref="A3:D3"/>
    <mergeCell ref="A2:D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 xml:space="preserve">&amp;L&amp;8PCBS: Balance of Payments, Preliminary Results, 2013
&amp;R&amp;"Simplified Arabic,Regular"&amp;1&amp;K00+000س&amp;8&amp;K000000PCBS: النتائج الأولية لميزان المدفوعات، 2013
</oddHeader>
    <oddFooter>&amp;C&amp;"+,Regular"  27</oddFooter>
  </headerFooter>
  <colBreaks count="1" manualBreakCount="1">
    <brk id="4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view="pageBreakPreview" zoomScaleSheetLayoutView="100" workbookViewId="0">
      <selection activeCell="P31" sqref="P31"/>
    </sheetView>
  </sheetViews>
  <sheetFormatPr defaultRowHeight="12.75"/>
  <cols>
    <col min="1" max="1" width="38.5703125" style="2" customWidth="1"/>
    <col min="2" max="3" width="9.28515625" style="67" customWidth="1"/>
    <col min="4" max="4" width="36.5703125" style="2" bestFit="1" customWidth="1"/>
    <col min="5" max="5" width="12.140625" style="2" bestFit="1" customWidth="1"/>
    <col min="6" max="6" width="8.140625" style="2" bestFit="1" customWidth="1"/>
    <col min="7" max="7" width="7.85546875" style="2" customWidth="1"/>
    <col min="8" max="8" width="9" style="2" bestFit="1" customWidth="1"/>
    <col min="9" max="9" width="6.5703125" style="2" bestFit="1" customWidth="1"/>
    <col min="10" max="10" width="11.140625" style="2" customWidth="1"/>
    <col min="11" max="16384" width="9.140625" style="2"/>
  </cols>
  <sheetData>
    <row r="1" spans="1:11" s="1" customFormat="1" ht="18.95" customHeight="1">
      <c r="A1" s="110" t="s">
        <v>172</v>
      </c>
      <c r="B1" s="110"/>
      <c r="C1" s="110"/>
      <c r="D1" s="110"/>
    </row>
    <row r="2" spans="1:11" s="1" customFormat="1" ht="18" customHeight="1">
      <c r="A2" s="112" t="s">
        <v>200</v>
      </c>
      <c r="B2" s="112"/>
      <c r="C2" s="112"/>
      <c r="D2" s="112"/>
      <c r="H2" s="99"/>
    </row>
    <row r="3" spans="1:11" s="6" customFormat="1" ht="6" customHeight="1">
      <c r="A3" s="111"/>
      <c r="B3" s="111"/>
      <c r="C3" s="111"/>
      <c r="D3" s="111"/>
    </row>
    <row r="4" spans="1:11" s="1" customFormat="1" ht="16.5" customHeight="1">
      <c r="A4" s="7" t="s">
        <v>3</v>
      </c>
      <c r="B4" s="7"/>
      <c r="C4" s="68"/>
      <c r="D4" s="4" t="s">
        <v>0</v>
      </c>
    </row>
    <row r="5" spans="1:11" s="8" customFormat="1" ht="16.5" customHeight="1">
      <c r="A5" s="11" t="s">
        <v>2</v>
      </c>
      <c r="B5" s="17">
        <v>2013</v>
      </c>
      <c r="C5" s="12">
        <v>2012</v>
      </c>
      <c r="D5" s="18" t="s">
        <v>1</v>
      </c>
    </row>
    <row r="6" spans="1:11" s="8" customFormat="1" ht="16.5" customHeight="1">
      <c r="A6" s="142" t="s">
        <v>60</v>
      </c>
      <c r="B6" s="103">
        <v>2144.6</v>
      </c>
      <c r="C6" s="103">
        <v>1522.5</v>
      </c>
      <c r="D6" s="136" t="s">
        <v>78</v>
      </c>
      <c r="H6" s="99">
        <f>B6-'[1]Table1 (cont)'!B6</f>
        <v>0</v>
      </c>
      <c r="I6" s="99">
        <f>C6-'[1]Table1 (cont)'!C6</f>
        <v>0</v>
      </c>
      <c r="J6" s="99">
        <f>B6-'[1]Table1 (cont)'!B6</f>
        <v>0</v>
      </c>
      <c r="K6" s="99">
        <f>C6-'[1]Table1 (cont)'!C6</f>
        <v>0</v>
      </c>
    </row>
    <row r="7" spans="1:11" s="8" customFormat="1" ht="16.5" customHeight="1">
      <c r="A7" s="143" t="s">
        <v>61</v>
      </c>
      <c r="B7" s="66">
        <v>551.29999999999995</v>
      </c>
      <c r="C7" s="66">
        <v>588.20000000000005</v>
      </c>
      <c r="D7" s="136" t="s">
        <v>79</v>
      </c>
      <c r="E7" s="81">
        <f>B7/C7-1</f>
        <v>-6.2733764025841743E-2</v>
      </c>
      <c r="H7" s="99">
        <f>B7-'[1]Table1 (cont)'!B7</f>
        <v>0</v>
      </c>
      <c r="I7" s="99">
        <f>C7-'[1]Table1 (cont)'!C7</f>
        <v>0</v>
      </c>
      <c r="J7" s="99">
        <f>B7-'[1]Table1 (cont)'!B7</f>
        <v>0</v>
      </c>
      <c r="K7" s="99">
        <f>C7-'[1]Table1 (cont)'!C7</f>
        <v>0</v>
      </c>
    </row>
    <row r="8" spans="1:11" s="9" customFormat="1" ht="16.5" customHeight="1">
      <c r="A8" s="144" t="s">
        <v>62</v>
      </c>
      <c r="B8" s="69">
        <v>551.29999999999995</v>
      </c>
      <c r="C8" s="69">
        <v>588.20000000000005</v>
      </c>
      <c r="D8" s="137" t="s">
        <v>80</v>
      </c>
      <c r="E8" s="98"/>
      <c r="F8" s="57"/>
      <c r="H8" s="99">
        <f>B8-'[1]Table1 (cont)'!B8</f>
        <v>0</v>
      </c>
      <c r="I8" s="99">
        <f>C8-'[1]Table1 (cont)'!C8</f>
        <v>0</v>
      </c>
      <c r="J8" s="99">
        <f>B8-'[1]Table1 (cont)'!B8</f>
        <v>0</v>
      </c>
      <c r="K8" s="99">
        <f>C8-'[1]Table1 (cont)'!C8</f>
        <v>0</v>
      </c>
    </row>
    <row r="9" spans="1:11" s="9" customFormat="1" ht="16.5" customHeight="1">
      <c r="A9" s="143" t="s">
        <v>63</v>
      </c>
      <c r="B9" s="91">
        <v>551.29999999999995</v>
      </c>
      <c r="C9" s="91">
        <v>588.20000000000005</v>
      </c>
      <c r="D9" s="137" t="s">
        <v>81</v>
      </c>
      <c r="E9" s="57"/>
      <c r="H9" s="99">
        <f>B9-'[1]Table1 (cont)'!B9</f>
        <v>0</v>
      </c>
      <c r="I9" s="99">
        <f>C9-'[1]Table1 (cont)'!C9</f>
        <v>0</v>
      </c>
      <c r="J9" s="99">
        <f>B9-'[1]Table1 (cont)'!B9</f>
        <v>0</v>
      </c>
      <c r="K9" s="99">
        <f>C9-'[1]Table1 (cont)'!C9</f>
        <v>0</v>
      </c>
    </row>
    <row r="10" spans="1:11" s="9" customFormat="1" ht="16.5" customHeight="1">
      <c r="A10" s="144" t="s">
        <v>64</v>
      </c>
      <c r="B10" s="91">
        <v>280.89999999999998</v>
      </c>
      <c r="C10" s="91">
        <v>340.2</v>
      </c>
      <c r="D10" s="138" t="s">
        <v>82</v>
      </c>
      <c r="E10" s="81"/>
      <c r="F10" s="57"/>
      <c r="H10" s="99">
        <f>B10-'[1]Table1 (cont)'!B10</f>
        <v>0</v>
      </c>
      <c r="I10" s="99">
        <f>C10-'[1]Table1 (cont)'!C10</f>
        <v>0</v>
      </c>
      <c r="J10" s="99">
        <f>B10-'[1]Table1 (cont)'!B10</f>
        <v>0</v>
      </c>
      <c r="K10" s="99">
        <f>C10-'[1]Table1 (cont)'!C10</f>
        <v>0</v>
      </c>
    </row>
    <row r="11" spans="1:11" s="10" customFormat="1" ht="16.5" customHeight="1">
      <c r="A11" s="145" t="s">
        <v>163</v>
      </c>
      <c r="B11" s="93">
        <v>275.3</v>
      </c>
      <c r="C11" s="93">
        <v>312.2</v>
      </c>
      <c r="D11" s="139" t="s">
        <v>83</v>
      </c>
      <c r="E11" s="82"/>
      <c r="H11" s="99">
        <f>B11-'[1]Table1 (cont)'!B11</f>
        <v>0</v>
      </c>
      <c r="I11" s="99">
        <f>C11-'[1]Table1 (cont)'!C11</f>
        <v>0</v>
      </c>
      <c r="J11" s="99">
        <f>B11-'[1]Table1 (cont)'!B11</f>
        <v>0</v>
      </c>
      <c r="K11" s="99">
        <f>C11-'[1]Table1 (cont)'!C11</f>
        <v>0</v>
      </c>
    </row>
    <row r="12" spans="1:11" s="10" customFormat="1" ht="16.5" customHeight="1">
      <c r="A12" s="144" t="s">
        <v>162</v>
      </c>
      <c r="B12" s="91">
        <v>270.39999999999998</v>
      </c>
      <c r="C12" s="91">
        <v>248</v>
      </c>
      <c r="D12" s="138" t="s">
        <v>84</v>
      </c>
      <c r="E12" s="81"/>
      <c r="H12" s="99">
        <f>B12-'[1]Table1 (cont)'!B12</f>
        <v>0</v>
      </c>
      <c r="I12" s="99">
        <f>C12-'[1]Table1 (cont)'!C12</f>
        <v>0</v>
      </c>
      <c r="J12" s="99">
        <f>B12-'[1]Table1 (cont)'!B12</f>
        <v>0</v>
      </c>
      <c r="K12" s="99">
        <f>C12-'[1]Table1 (cont)'!C12</f>
        <v>0</v>
      </c>
    </row>
    <row r="13" spans="1:11" s="10" customFormat="1" ht="16.5" customHeight="1">
      <c r="A13" s="144" t="s">
        <v>65</v>
      </c>
      <c r="B13" s="91">
        <v>0</v>
      </c>
      <c r="C13" s="91">
        <v>0</v>
      </c>
      <c r="D13" s="137" t="s">
        <v>85</v>
      </c>
      <c r="E13" s="82"/>
      <c r="H13" s="99">
        <f>B13-'[1]Table1 (cont)'!B13</f>
        <v>0</v>
      </c>
      <c r="I13" s="99">
        <f>C13-'[1]Table1 (cont)'!C13</f>
        <v>0</v>
      </c>
      <c r="J13" s="99">
        <f>B13-'[1]Table1 (cont)'!B13</f>
        <v>0</v>
      </c>
      <c r="K13" s="99">
        <f>C13-'[1]Table1 (cont)'!C13</f>
        <v>0</v>
      </c>
    </row>
    <row r="14" spans="1:11" s="10" customFormat="1" ht="24.75" customHeight="1">
      <c r="A14" s="144" t="s">
        <v>66</v>
      </c>
      <c r="B14" s="104">
        <v>0</v>
      </c>
      <c r="C14" s="104">
        <v>0</v>
      </c>
      <c r="D14" s="137" t="s">
        <v>99</v>
      </c>
      <c r="E14" s="82"/>
      <c r="H14" s="99">
        <f>B14-'[1]Table1 (cont)'!B14</f>
        <v>0</v>
      </c>
      <c r="I14" s="99">
        <f>C14-'[1]Table1 (cont)'!C14</f>
        <v>0</v>
      </c>
      <c r="J14" s="99">
        <f>B14-'[1]Table1 (cont)'!B14</f>
        <v>0</v>
      </c>
      <c r="K14" s="99">
        <f>C14-'[1]Table1 (cont)'!C14</f>
        <v>0</v>
      </c>
    </row>
    <row r="15" spans="1:11" s="10" customFormat="1" ht="16.5" customHeight="1">
      <c r="A15" s="143" t="s">
        <v>189</v>
      </c>
      <c r="B15" s="64">
        <v>1593.3</v>
      </c>
      <c r="C15" s="64">
        <v>934.3</v>
      </c>
      <c r="D15" s="136" t="s">
        <v>176</v>
      </c>
      <c r="E15" s="81"/>
      <c r="F15" s="80"/>
      <c r="G15" s="80"/>
      <c r="H15" s="99">
        <f>B15-'[1]Table1 (cont)'!B15</f>
        <v>0</v>
      </c>
      <c r="I15" s="99">
        <f>C15-'[1]Table1 (cont)'!C15</f>
        <v>0</v>
      </c>
      <c r="J15" s="99">
        <f>B15-'[1]Table1 (cont)'!B15</f>
        <v>0</v>
      </c>
      <c r="K15" s="99">
        <f>C15-'[1]Table1 (cont)'!C15</f>
        <v>0</v>
      </c>
    </row>
    <row r="16" spans="1:11" s="10" customFormat="1" ht="16.5" customHeight="1">
      <c r="A16" s="143" t="s">
        <v>191</v>
      </c>
      <c r="B16" s="64">
        <v>224</v>
      </c>
      <c r="C16" s="64">
        <v>29.299999999999997</v>
      </c>
      <c r="D16" s="136" t="s">
        <v>86</v>
      </c>
      <c r="E16" s="101"/>
      <c r="F16" s="101"/>
      <c r="H16" s="99">
        <f>B16-'[1]Table1 (cont)'!B16</f>
        <v>0</v>
      </c>
      <c r="I16" s="99">
        <f>C16-'[1]Table1 (cont)'!C16</f>
        <v>0</v>
      </c>
      <c r="J16" s="99">
        <f>B16-'[1]Table1 (cont)'!B16</f>
        <v>0</v>
      </c>
      <c r="K16" s="99">
        <f>C16-'[1]Table1 (cont)'!C16</f>
        <v>0</v>
      </c>
    </row>
    <row r="17" spans="1:11" s="10" customFormat="1" ht="16.5" customHeight="1">
      <c r="A17" s="144" t="s">
        <v>164</v>
      </c>
      <c r="B17" s="91">
        <v>48.3</v>
      </c>
      <c r="C17" s="91">
        <v>-29.1</v>
      </c>
      <c r="D17" s="137" t="s">
        <v>87</v>
      </c>
      <c r="E17" s="82"/>
      <c r="H17" s="99">
        <f>B17-'[1]Table1 (cont)'!B17</f>
        <v>0</v>
      </c>
      <c r="I17" s="99">
        <f>C17-'[1]Table1 (cont)'!C17</f>
        <v>0</v>
      </c>
      <c r="J17" s="99">
        <f>B17-'[1]Table1 (cont)'!B17</f>
        <v>0</v>
      </c>
      <c r="K17" s="99">
        <f>C17-'[1]Table1 (cont)'!C17</f>
        <v>0</v>
      </c>
    </row>
    <row r="18" spans="1:11" ht="16.5" customHeight="1">
      <c r="A18" s="144" t="s">
        <v>67</v>
      </c>
      <c r="B18" s="91">
        <v>175.7</v>
      </c>
      <c r="C18" s="91">
        <v>58.4</v>
      </c>
      <c r="D18" s="138" t="s">
        <v>88</v>
      </c>
      <c r="E18" s="83"/>
      <c r="H18" s="99">
        <f>B18-'[1]Table1 (cont)'!B18</f>
        <v>0</v>
      </c>
      <c r="I18" s="99">
        <f>C18-'[1]Table1 (cont)'!C18</f>
        <v>0</v>
      </c>
      <c r="J18" s="99">
        <f>B18-'[1]Table1 (cont)'!B18</f>
        <v>0</v>
      </c>
      <c r="K18" s="99">
        <f>C18-'[1]Table1 (cont)'!C18</f>
        <v>0</v>
      </c>
    </row>
    <row r="19" spans="1:11" ht="16.5" customHeight="1">
      <c r="A19" s="143" t="s">
        <v>68</v>
      </c>
      <c r="B19" s="64">
        <v>186.8</v>
      </c>
      <c r="C19" s="64">
        <v>-16.2</v>
      </c>
      <c r="D19" s="140" t="s">
        <v>89</v>
      </c>
      <c r="E19" s="83"/>
      <c r="H19" s="99">
        <f>B19-'[1]Table1 (cont)'!B19</f>
        <v>0</v>
      </c>
      <c r="I19" s="99">
        <f>C19-'[1]Table1 (cont)'!C19</f>
        <v>0</v>
      </c>
      <c r="J19" s="99">
        <f>B19-'[1]Table1 (cont)'!B19</f>
        <v>0</v>
      </c>
      <c r="K19" s="99">
        <f>C19-'[1]Table1 (cont)'!C19</f>
        <v>0</v>
      </c>
    </row>
    <row r="20" spans="1:11" ht="16.5" customHeight="1">
      <c r="A20" s="144" t="s">
        <v>69</v>
      </c>
      <c r="B20" s="91">
        <v>103.2</v>
      </c>
      <c r="C20" s="91">
        <v>-42</v>
      </c>
      <c r="D20" s="137" t="s">
        <v>90</v>
      </c>
      <c r="E20" s="100"/>
      <c r="H20" s="99">
        <f>B20-'[1]Table1 (cont)'!B20</f>
        <v>0</v>
      </c>
      <c r="I20" s="99">
        <f>C20-'[1]Table1 (cont)'!C20</f>
        <v>0</v>
      </c>
      <c r="J20" s="99">
        <f>B20-'[1]Table1 (cont)'!B20</f>
        <v>0</v>
      </c>
      <c r="K20" s="99">
        <f>C20-'[1]Table1 (cont)'!C20</f>
        <v>0</v>
      </c>
    </row>
    <row r="21" spans="1:11" ht="16.5" customHeight="1">
      <c r="A21" s="144" t="s">
        <v>70</v>
      </c>
      <c r="B21" s="91">
        <v>83.6</v>
      </c>
      <c r="C21" s="91">
        <v>25.8</v>
      </c>
      <c r="D21" s="137" t="s">
        <v>91</v>
      </c>
      <c r="E21" s="83"/>
      <c r="H21" s="99">
        <f>B21-'[1]Table1 (cont)'!B21</f>
        <v>0</v>
      </c>
      <c r="I21" s="99">
        <f>C21-'[1]Table1 (cont)'!C21</f>
        <v>0</v>
      </c>
      <c r="J21" s="99">
        <f>B21-'[1]Table1 (cont)'!B21</f>
        <v>0</v>
      </c>
      <c r="K21" s="99">
        <f>C21-'[1]Table1 (cont)'!C21</f>
        <v>0</v>
      </c>
    </row>
    <row r="22" spans="1:11" ht="16.5" customHeight="1">
      <c r="A22" s="143" t="s">
        <v>71</v>
      </c>
      <c r="B22" s="64">
        <v>1203.5999999999999</v>
      </c>
      <c r="C22" s="64">
        <v>1087.2</v>
      </c>
      <c r="D22" s="140" t="s">
        <v>92</v>
      </c>
      <c r="E22" s="83"/>
      <c r="H22" s="99">
        <f>B22-'[1]Table1 (cont)'!B22</f>
        <v>0</v>
      </c>
      <c r="I22" s="99">
        <f>C22-'[1]Table1 (cont)'!C22</f>
        <v>0</v>
      </c>
      <c r="J22" s="99">
        <f>B22-'[1]Table1 (cont)'!B22</f>
        <v>0</v>
      </c>
      <c r="K22" s="99">
        <f>C22-'[1]Table1 (cont)'!C22</f>
        <v>0</v>
      </c>
    </row>
    <row r="23" spans="1:11" ht="16.5" customHeight="1">
      <c r="A23" s="144" t="s">
        <v>69</v>
      </c>
      <c r="B23" s="91">
        <v>885.6</v>
      </c>
      <c r="C23" s="91">
        <v>1021.5</v>
      </c>
      <c r="D23" s="137" t="s">
        <v>90</v>
      </c>
      <c r="E23" s="83"/>
      <c r="H23" s="99">
        <f>B23-'[1]Table1 (cont)'!B23</f>
        <v>0</v>
      </c>
      <c r="I23" s="99">
        <f>C23-'[1]Table1 (cont)'!C23</f>
        <v>0</v>
      </c>
      <c r="J23" s="99">
        <f>B23-'[1]Table1 (cont)'!B23</f>
        <v>0</v>
      </c>
      <c r="K23" s="99">
        <f>C23-'[1]Table1 (cont)'!C23</f>
        <v>0</v>
      </c>
    </row>
    <row r="24" spans="1:11" ht="16.5" customHeight="1">
      <c r="A24" s="145" t="s">
        <v>72</v>
      </c>
      <c r="B24" s="91">
        <v>53</v>
      </c>
      <c r="C24" s="91">
        <v>-12.8</v>
      </c>
      <c r="D24" s="141" t="s">
        <v>93</v>
      </c>
      <c r="E24" s="83"/>
      <c r="H24" s="99">
        <f>B24-'[1]Table1 (cont)'!B24</f>
        <v>0</v>
      </c>
      <c r="I24" s="99">
        <f>C24-'[1]Table1 (cont)'!C24</f>
        <v>0</v>
      </c>
      <c r="J24" s="99">
        <f>B24-'[1]Table1 (cont)'!B24</f>
        <v>0</v>
      </c>
      <c r="K24" s="99">
        <f>C24-'[1]Table1 (cont)'!C24</f>
        <v>0</v>
      </c>
    </row>
    <row r="25" spans="1:11" ht="16.5" customHeight="1">
      <c r="A25" s="145" t="s">
        <v>74</v>
      </c>
      <c r="B25" s="91">
        <v>1049.9000000000001</v>
      </c>
      <c r="C25" s="91">
        <v>1153.8</v>
      </c>
      <c r="D25" s="141" t="s">
        <v>96</v>
      </c>
      <c r="E25" s="83"/>
      <c r="H25" s="99">
        <f>B25-'[1]Table1 (cont)'!B25</f>
        <v>0</v>
      </c>
      <c r="I25" s="99">
        <f>C25-'[1]Table1 (cont)'!C25</f>
        <v>0</v>
      </c>
      <c r="J25" s="99">
        <f>B25-'[1]Table1 (cont)'!B25</f>
        <v>0</v>
      </c>
      <c r="K25" s="99">
        <f>C25-'[1]Table1 (cont)'!C25</f>
        <v>0</v>
      </c>
    </row>
    <row r="26" spans="1:11" ht="16.5" customHeight="1">
      <c r="A26" s="144" t="s">
        <v>70</v>
      </c>
      <c r="B26" s="91">
        <v>318</v>
      </c>
      <c r="C26" s="91">
        <v>65.7</v>
      </c>
      <c r="D26" s="137" t="s">
        <v>94</v>
      </c>
      <c r="E26" s="83"/>
      <c r="H26" s="99">
        <f>B26-'[1]Table1 (cont)'!B26</f>
        <v>0</v>
      </c>
      <c r="I26" s="99">
        <f>C26-'[1]Table1 (cont)'!C26</f>
        <v>0</v>
      </c>
      <c r="J26" s="99">
        <f>B26-'[1]Table1 (cont)'!B26</f>
        <v>0</v>
      </c>
      <c r="K26" s="99">
        <f>C26-'[1]Table1 (cont)'!C26</f>
        <v>0</v>
      </c>
    </row>
    <row r="27" spans="1:11" ht="16.5" customHeight="1">
      <c r="A27" s="145" t="s">
        <v>73</v>
      </c>
      <c r="B27" s="91">
        <v>7.8</v>
      </c>
      <c r="C27" s="91">
        <v>-46.3</v>
      </c>
      <c r="D27" s="141" t="s">
        <v>95</v>
      </c>
      <c r="E27" s="83"/>
      <c r="H27" s="99">
        <f>B27-'[1]Table1 (cont)'!B27</f>
        <v>0</v>
      </c>
      <c r="I27" s="99">
        <f>C27-'[1]Table1 (cont)'!C27</f>
        <v>0</v>
      </c>
      <c r="J27" s="99">
        <f>B27-'[1]Table1 (cont)'!B27</f>
        <v>0</v>
      </c>
      <c r="K27" s="99">
        <f>C27-'[1]Table1 (cont)'!C27</f>
        <v>0</v>
      </c>
    </row>
    <row r="28" spans="1:11" ht="16.5" customHeight="1">
      <c r="A28" s="145" t="s">
        <v>190</v>
      </c>
      <c r="B28" s="91">
        <v>103.4</v>
      </c>
      <c r="C28" s="91">
        <v>84.7</v>
      </c>
      <c r="D28" s="141" t="s">
        <v>177</v>
      </c>
      <c r="E28" s="83"/>
      <c r="H28" s="99">
        <f>B28-'[1]Table1 (cont)'!B28</f>
        <v>0</v>
      </c>
      <c r="I28" s="99">
        <f>C28-'[1]Table1 (cont)'!C28</f>
        <v>0</v>
      </c>
      <c r="J28" s="99">
        <f>B28-'[1]Table1 (cont)'!B28</f>
        <v>0</v>
      </c>
      <c r="K28" s="99">
        <f>C28-'[1]Table1 (cont)'!C28</f>
        <v>0</v>
      </c>
    </row>
    <row r="29" spans="1:11" ht="16.5" customHeight="1">
      <c r="A29" s="146" t="s">
        <v>75</v>
      </c>
      <c r="B29" s="94">
        <v>238.79999999999973</v>
      </c>
      <c r="C29" s="94">
        <v>298.49999999999955</v>
      </c>
      <c r="D29" s="136" t="s">
        <v>97</v>
      </c>
      <c r="E29" s="106">
        <f>B29/Table1!E4</f>
        <v>1.9140750240461666E-2</v>
      </c>
      <c r="F29" s="97"/>
      <c r="H29" s="99">
        <f>B29-'[1]Table1 (cont)'!B29</f>
        <v>0</v>
      </c>
      <c r="I29" s="99">
        <f>C29-'[1]Table1 (cont)'!C29</f>
        <v>0</v>
      </c>
      <c r="J29" s="99">
        <f>B29-'[1]Table1 (cont)'!B29</f>
        <v>0</v>
      </c>
      <c r="K29" s="99">
        <f>C29-'[1]Table1 (cont)'!C29</f>
        <v>0</v>
      </c>
    </row>
    <row r="30" spans="1:11" ht="16.5" customHeight="1">
      <c r="A30" s="147" t="s">
        <v>76</v>
      </c>
      <c r="B30" s="91">
        <v>15.5</v>
      </c>
      <c r="C30" s="91">
        <v>138</v>
      </c>
      <c r="D30" s="137" t="s">
        <v>98</v>
      </c>
      <c r="E30" s="83"/>
      <c r="H30" s="99">
        <f>B30-'[1]Table1 (cont)'!B30</f>
        <v>0</v>
      </c>
      <c r="I30" s="99">
        <f>C30-'[1]Table1 (cont)'!C30</f>
        <v>0</v>
      </c>
      <c r="J30" s="99">
        <f>B30-'[1]Table1 (cont)'!B30</f>
        <v>0</v>
      </c>
      <c r="K30" s="99">
        <f>C30-'[1]Table1 (cont)'!C30</f>
        <v>0</v>
      </c>
    </row>
    <row r="31" spans="1:11" ht="16.5" customHeight="1">
      <c r="A31" s="144" t="s">
        <v>77</v>
      </c>
      <c r="B31" s="91">
        <v>-15.5</v>
      </c>
      <c r="C31" s="91">
        <v>-138</v>
      </c>
      <c r="D31" s="137" t="s">
        <v>171</v>
      </c>
      <c r="E31" s="100"/>
      <c r="H31" s="99">
        <f>B31-'[1]Table1 (cont)'!B31</f>
        <v>0</v>
      </c>
      <c r="I31" s="99">
        <f>C31-'[1]Table1 (cont)'!C31</f>
        <v>0</v>
      </c>
      <c r="J31" s="99">
        <f>B31-'[1]Table1 (cont)'!B31</f>
        <v>0</v>
      </c>
      <c r="K31" s="99">
        <f>C31-'[1]Table1 (cont)'!C31</f>
        <v>0</v>
      </c>
    </row>
    <row r="32" spans="1:11" ht="16.5" customHeight="1">
      <c r="A32" s="144" t="s">
        <v>170</v>
      </c>
      <c r="B32" s="91">
        <v>5.6</v>
      </c>
      <c r="C32" s="91">
        <v>28</v>
      </c>
      <c r="D32" s="137" t="s">
        <v>169</v>
      </c>
      <c r="E32" s="83"/>
      <c r="H32" s="99">
        <f>B32-'[1]Table1 (cont)'!B32</f>
        <v>0</v>
      </c>
      <c r="I32" s="99">
        <f>C32-'[1]Table1 (cont)'!C32</f>
        <v>0</v>
      </c>
      <c r="J32" s="99">
        <f>B32-'[1]Table1 (cont)'!B32</f>
        <v>0</v>
      </c>
      <c r="K32" s="99">
        <f>C32-'[1]Table1 (cont)'!C32</f>
        <v>0</v>
      </c>
    </row>
    <row r="33" spans="1:11" ht="23.25" customHeight="1">
      <c r="A33" s="143" t="s">
        <v>144</v>
      </c>
      <c r="B33" s="94">
        <v>-21.1</v>
      </c>
      <c r="C33" s="94">
        <v>-166</v>
      </c>
      <c r="D33" s="136" t="s">
        <v>143</v>
      </c>
      <c r="E33" s="83"/>
      <c r="H33" s="99">
        <f>B33-'[1]Table1 (cont)'!B33</f>
        <v>0</v>
      </c>
      <c r="I33" s="99">
        <f>C33-'[1]Table1 (cont)'!C33</f>
        <v>0</v>
      </c>
      <c r="J33" s="99">
        <f>B33-'[1]Table1 (cont)'!B33</f>
        <v>0</v>
      </c>
      <c r="K33" s="99">
        <f>C33-'[1]Table1 (cont)'!C33</f>
        <v>0</v>
      </c>
    </row>
    <row r="34" spans="1:11" s="40" customFormat="1" ht="30" customHeight="1">
      <c r="A34" s="114" t="s">
        <v>192</v>
      </c>
      <c r="B34" s="114"/>
      <c r="C34" s="116" t="s">
        <v>186</v>
      </c>
      <c r="D34" s="116"/>
      <c r="E34" s="90"/>
    </row>
    <row r="35" spans="1:11" s="40" customFormat="1" ht="34.5" customHeight="1">
      <c r="A35" s="118" t="s">
        <v>182</v>
      </c>
      <c r="B35" s="118"/>
      <c r="C35" s="119" t="s">
        <v>178</v>
      </c>
      <c r="D35" s="119"/>
      <c r="E35" s="90"/>
    </row>
    <row r="36" spans="1:11" ht="24" customHeight="1">
      <c r="A36" s="115" t="s">
        <v>183</v>
      </c>
      <c r="B36" s="115"/>
      <c r="C36" s="117" t="s">
        <v>179</v>
      </c>
      <c r="D36" s="117"/>
      <c r="E36" s="83"/>
    </row>
    <row r="37" spans="1:11" ht="16.5" customHeight="1">
      <c r="A37" s="115" t="s">
        <v>184</v>
      </c>
      <c r="B37" s="115"/>
      <c r="C37" s="117" t="s">
        <v>180</v>
      </c>
      <c r="D37" s="117"/>
      <c r="E37" s="83"/>
    </row>
    <row r="38" spans="1:11" ht="37.5" customHeight="1">
      <c r="A38" s="115" t="s">
        <v>185</v>
      </c>
      <c r="B38" s="115"/>
      <c r="C38" s="117" t="s">
        <v>181</v>
      </c>
      <c r="D38" s="117"/>
      <c r="E38" s="83"/>
    </row>
    <row r="39" spans="1:11" ht="25.5" customHeight="1">
      <c r="A39" s="115" t="s">
        <v>194</v>
      </c>
      <c r="B39" s="115"/>
      <c r="C39" s="117" t="s">
        <v>195</v>
      </c>
      <c r="D39" s="117"/>
      <c r="E39" s="83"/>
    </row>
    <row r="51" spans="2:3">
      <c r="B51" s="120"/>
      <c r="C51" s="120"/>
    </row>
    <row r="54" spans="2:3">
      <c r="B54" s="113"/>
      <c r="C54" s="113"/>
    </row>
  </sheetData>
  <mergeCells count="17">
    <mergeCell ref="A1:D1"/>
    <mergeCell ref="A2:D2"/>
    <mergeCell ref="A3:D3"/>
    <mergeCell ref="B51:C51"/>
    <mergeCell ref="C38:D38"/>
    <mergeCell ref="C39:D39"/>
    <mergeCell ref="B54:C54"/>
    <mergeCell ref="A34:B34"/>
    <mergeCell ref="A36:B36"/>
    <mergeCell ref="A37:B37"/>
    <mergeCell ref="A38:B38"/>
    <mergeCell ref="A39:B39"/>
    <mergeCell ref="C34:D34"/>
    <mergeCell ref="C36:D36"/>
    <mergeCell ref="C37:D37"/>
    <mergeCell ref="A35:B35"/>
    <mergeCell ref="C35:D3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5" orientation="portrait" useFirstPageNumber="1" r:id="rId1"/>
  <headerFooter alignWithMargins="0">
    <oddHeader xml:space="preserve">&amp;L&amp;8PCBS: Balance of Payments, Preliminary Results, 2013
&amp;R&amp;"Simplified Arabic,Regular"&amp;1&amp;K00+000س&amp;8&amp;K000000PCBS: النتائج الأولية لميزان المدفوعات،2013
</oddHeader>
    <oddFooter>&amp;C&amp;"+,Regular"  28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zoomScaleSheetLayoutView="100" workbookViewId="0">
      <selection activeCell="H37" sqref="H37"/>
    </sheetView>
  </sheetViews>
  <sheetFormatPr defaultRowHeight="12.75"/>
  <cols>
    <col min="1" max="1" width="37.42578125" style="2" customWidth="1"/>
    <col min="2" max="2" width="11.7109375" style="2" customWidth="1"/>
    <col min="3" max="3" width="11.5703125" style="2" customWidth="1"/>
    <col min="4" max="4" width="10.42578125" style="2" customWidth="1"/>
    <col min="5" max="5" width="34.85546875" style="2" customWidth="1"/>
    <col min="6" max="6" width="10.7109375" style="2" bestFit="1" customWidth="1"/>
    <col min="7" max="7" width="7" style="2" bestFit="1" customWidth="1"/>
    <col min="8" max="8" width="39.85546875" style="2" bestFit="1" customWidth="1"/>
    <col min="9" max="9" width="7.85546875" style="2" customWidth="1"/>
    <col min="10" max="10" width="9" style="2" bestFit="1" customWidth="1"/>
    <col min="11" max="11" width="6.5703125" style="2" bestFit="1" customWidth="1"/>
    <col min="12" max="12" width="33.140625" style="2" customWidth="1"/>
    <col min="13" max="16384" width="9.140625" style="2"/>
  </cols>
  <sheetData>
    <row r="1" spans="1:7" s="1" customFormat="1" ht="18.95" customHeight="1">
      <c r="A1" s="135" t="s">
        <v>167</v>
      </c>
      <c r="B1" s="135"/>
      <c r="C1" s="135"/>
      <c r="D1" s="135"/>
      <c r="E1" s="135"/>
    </row>
    <row r="2" spans="1:7" s="1" customFormat="1" ht="18" customHeight="1">
      <c r="A2" s="112" t="s">
        <v>168</v>
      </c>
      <c r="B2" s="112"/>
      <c r="C2" s="112"/>
      <c r="D2" s="112"/>
      <c r="E2" s="112"/>
    </row>
    <row r="3" spans="1:7" s="1" customFormat="1" ht="15" customHeight="1" thickBot="1">
      <c r="A3" s="7" t="s">
        <v>3</v>
      </c>
      <c r="B3" s="5"/>
      <c r="C3" s="5"/>
      <c r="D3" s="3"/>
      <c r="E3" s="4" t="s">
        <v>0</v>
      </c>
    </row>
    <row r="4" spans="1:7" s="8" customFormat="1" ht="38.25" customHeight="1">
      <c r="A4" s="131" t="s">
        <v>107</v>
      </c>
      <c r="B4" s="41" t="s">
        <v>105</v>
      </c>
      <c r="C4" s="42" t="s">
        <v>103</v>
      </c>
      <c r="D4" s="43" t="s">
        <v>101</v>
      </c>
      <c r="E4" s="129" t="s">
        <v>100</v>
      </c>
    </row>
    <row r="5" spans="1:7" s="8" customFormat="1" ht="26.25" customHeight="1">
      <c r="A5" s="132"/>
      <c r="B5" s="44" t="s">
        <v>106</v>
      </c>
      <c r="C5" s="45" t="s">
        <v>104</v>
      </c>
      <c r="D5" s="46" t="s">
        <v>102</v>
      </c>
      <c r="E5" s="130"/>
    </row>
    <row r="6" spans="1:7" s="8" customFormat="1" ht="16.5" customHeight="1">
      <c r="A6" s="23" t="s">
        <v>116</v>
      </c>
      <c r="B6" s="71">
        <v>3780.6</v>
      </c>
      <c r="C6" s="71">
        <v>2764.6</v>
      </c>
      <c r="D6" s="72">
        <v>1016</v>
      </c>
      <c r="E6" s="24" t="s">
        <v>108</v>
      </c>
    </row>
    <row r="7" spans="1:7" s="8" customFormat="1" ht="16.5" customHeight="1">
      <c r="A7" s="25" t="s">
        <v>145</v>
      </c>
      <c r="B7" s="73">
        <v>60.9</v>
      </c>
      <c r="C7" s="73">
        <v>12.6</v>
      </c>
      <c r="D7" s="74">
        <v>48.3</v>
      </c>
      <c r="E7" s="22" t="s">
        <v>109</v>
      </c>
      <c r="F7" s="63"/>
      <c r="G7" s="63"/>
    </row>
    <row r="8" spans="1:7" s="53" customFormat="1" ht="16.5" customHeight="1">
      <c r="A8" s="26" t="s">
        <v>148</v>
      </c>
      <c r="B8" s="75">
        <v>60.9</v>
      </c>
      <c r="C8" s="75">
        <v>12.6</v>
      </c>
      <c r="D8" s="76">
        <v>48.3</v>
      </c>
      <c r="E8" s="27" t="s">
        <v>110</v>
      </c>
      <c r="G8" s="63"/>
    </row>
    <row r="9" spans="1:7" s="9" customFormat="1" ht="16.5" customHeight="1">
      <c r="A9" s="25" t="s">
        <v>146</v>
      </c>
      <c r="B9" s="73">
        <v>408.7</v>
      </c>
      <c r="C9" s="73">
        <v>305.5</v>
      </c>
      <c r="D9" s="74">
        <v>103.19999999999999</v>
      </c>
      <c r="E9" s="28" t="s">
        <v>111</v>
      </c>
      <c r="F9" s="63"/>
      <c r="G9" s="63"/>
    </row>
    <row r="10" spans="1:7" s="53" customFormat="1" ht="16.5" customHeight="1">
      <c r="A10" s="26" t="s">
        <v>149</v>
      </c>
      <c r="B10" s="75">
        <v>256.3</v>
      </c>
      <c r="C10" s="75">
        <v>305.5</v>
      </c>
      <c r="D10" s="76">
        <v>-49.199999999999989</v>
      </c>
      <c r="E10" s="27" t="s">
        <v>112</v>
      </c>
      <c r="G10" s="63"/>
    </row>
    <row r="11" spans="1:7" s="10" customFormat="1" ht="16.5" customHeight="1">
      <c r="A11" s="29" t="s">
        <v>147</v>
      </c>
      <c r="B11" s="73">
        <v>3131.9</v>
      </c>
      <c r="C11" s="73">
        <v>2246.3000000000002</v>
      </c>
      <c r="D11" s="74">
        <v>885.59999999999991</v>
      </c>
      <c r="E11" s="22" t="s">
        <v>113</v>
      </c>
      <c r="F11" s="59"/>
      <c r="G11" s="63"/>
    </row>
    <row r="12" spans="1:7" s="54" customFormat="1" ht="16.5" customHeight="1">
      <c r="A12" s="30" t="s">
        <v>152</v>
      </c>
      <c r="B12" s="75">
        <v>56.7</v>
      </c>
      <c r="C12" s="75">
        <v>3.7</v>
      </c>
      <c r="D12" s="76">
        <v>53</v>
      </c>
      <c r="E12" s="27" t="s">
        <v>114</v>
      </c>
      <c r="G12" s="63"/>
    </row>
    <row r="13" spans="1:7" s="54" customFormat="1" ht="16.5" customHeight="1">
      <c r="A13" s="30" t="s">
        <v>150</v>
      </c>
      <c r="B13" s="75">
        <v>3073.3</v>
      </c>
      <c r="C13" s="75">
        <v>2023.4</v>
      </c>
      <c r="D13" s="76">
        <v>1049.9000000000001</v>
      </c>
      <c r="E13" s="27" t="s">
        <v>115</v>
      </c>
      <c r="G13" s="63"/>
    </row>
    <row r="14" spans="1:7" s="10" customFormat="1" ht="24.75" customHeight="1">
      <c r="A14" s="31" t="s">
        <v>151</v>
      </c>
      <c r="B14" s="77">
        <v>179.1</v>
      </c>
      <c r="C14" s="77">
        <v>200.2</v>
      </c>
      <c r="D14" s="74">
        <v>-21.099999999999994</v>
      </c>
      <c r="E14" s="22" t="s">
        <v>142</v>
      </c>
      <c r="G14" s="63"/>
    </row>
    <row r="15" spans="1:7" s="40" customFormat="1" ht="37.5" customHeight="1">
      <c r="A15" s="133" t="s">
        <v>107</v>
      </c>
      <c r="B15" s="47" t="s">
        <v>117</v>
      </c>
      <c r="C15" s="48" t="s">
        <v>118</v>
      </c>
      <c r="D15" s="49" t="s">
        <v>119</v>
      </c>
      <c r="E15" s="134" t="s">
        <v>100</v>
      </c>
    </row>
    <row r="16" spans="1:7" s="40" customFormat="1" ht="28.5" customHeight="1">
      <c r="A16" s="132"/>
      <c r="B16" s="50" t="s">
        <v>121</v>
      </c>
      <c r="C16" s="51" t="s">
        <v>120</v>
      </c>
      <c r="D16" s="52" t="s">
        <v>102</v>
      </c>
      <c r="E16" s="130"/>
    </row>
    <row r="17" spans="1:7" ht="16.5" customHeight="1">
      <c r="A17" s="32" t="s">
        <v>130</v>
      </c>
      <c r="B17" s="71">
        <v>807.5</v>
      </c>
      <c r="C17" s="71">
        <v>230.2</v>
      </c>
      <c r="D17" s="72">
        <v>577.29999999999995</v>
      </c>
      <c r="E17" s="19" t="s">
        <v>122</v>
      </c>
    </row>
    <row r="18" spans="1:7" ht="24.75" customHeight="1">
      <c r="A18" s="33" t="s">
        <v>153</v>
      </c>
      <c r="B18" s="73">
        <v>223.8</v>
      </c>
      <c r="C18" s="73">
        <v>48.1</v>
      </c>
      <c r="D18" s="74">
        <v>175.70000000000002</v>
      </c>
      <c r="E18" s="20" t="s">
        <v>109</v>
      </c>
      <c r="G18" s="63"/>
    </row>
    <row r="19" spans="1:7" s="55" customFormat="1" ht="16.5" customHeight="1">
      <c r="A19" s="34" t="s">
        <v>148</v>
      </c>
      <c r="B19" s="75">
        <v>138.4</v>
      </c>
      <c r="C19" s="75">
        <v>32.1</v>
      </c>
      <c r="D19" s="76">
        <v>106.30000000000001</v>
      </c>
      <c r="E19" s="21" t="s">
        <v>123</v>
      </c>
      <c r="G19" s="63"/>
    </row>
    <row r="20" spans="1:7" ht="16.5" customHeight="1">
      <c r="A20" s="33" t="s">
        <v>146</v>
      </c>
      <c r="B20" s="73">
        <v>92.7</v>
      </c>
      <c r="C20" s="73">
        <v>9.1</v>
      </c>
      <c r="D20" s="74">
        <v>83.600000000000009</v>
      </c>
      <c r="E20" s="35" t="s">
        <v>124</v>
      </c>
      <c r="G20" s="63"/>
    </row>
    <row r="21" spans="1:7" s="55" customFormat="1" ht="16.5" customHeight="1">
      <c r="A21" s="34" t="s">
        <v>154</v>
      </c>
      <c r="B21" s="75">
        <v>92.7</v>
      </c>
      <c r="C21" s="75">
        <v>9.1</v>
      </c>
      <c r="D21" s="76">
        <v>83.600000000000009</v>
      </c>
      <c r="E21" s="21" t="s">
        <v>125</v>
      </c>
      <c r="G21" s="63"/>
    </row>
    <row r="22" spans="1:7" ht="16.5" customHeight="1">
      <c r="A22" s="36" t="s">
        <v>147</v>
      </c>
      <c r="B22" s="73">
        <v>491</v>
      </c>
      <c r="C22" s="73">
        <v>173</v>
      </c>
      <c r="D22" s="74">
        <v>318</v>
      </c>
      <c r="E22" s="35" t="s">
        <v>126</v>
      </c>
      <c r="G22" s="63"/>
    </row>
    <row r="23" spans="1:7" s="55" customFormat="1" ht="16.5" customHeight="1">
      <c r="A23" s="37" t="s">
        <v>155</v>
      </c>
      <c r="B23" s="75">
        <v>27</v>
      </c>
      <c r="C23" s="75">
        <v>19.2</v>
      </c>
      <c r="D23" s="76">
        <v>7.8000000000000007</v>
      </c>
      <c r="E23" s="21" t="s">
        <v>127</v>
      </c>
      <c r="G23" s="63"/>
    </row>
    <row r="24" spans="1:7" s="55" customFormat="1" ht="16.5" customHeight="1">
      <c r="A24" s="37" t="s">
        <v>156</v>
      </c>
      <c r="B24" s="75">
        <v>257.2</v>
      </c>
      <c r="C24" s="75">
        <v>153.80000000000001</v>
      </c>
      <c r="D24" s="76">
        <v>103.39999999999998</v>
      </c>
      <c r="E24" s="21" t="s">
        <v>128</v>
      </c>
      <c r="G24" s="63"/>
    </row>
    <row r="25" spans="1:7" ht="16.5" customHeight="1">
      <c r="A25" s="38" t="s">
        <v>129</v>
      </c>
      <c r="B25" s="78">
        <v>4588.1000000000004</v>
      </c>
      <c r="C25" s="79">
        <v>2994.7999999999997</v>
      </c>
      <c r="D25" s="79">
        <v>1593.3</v>
      </c>
      <c r="E25" s="39" t="s">
        <v>131</v>
      </c>
      <c r="G25" s="63"/>
    </row>
    <row r="26" spans="1:7" ht="36.75" customHeight="1">
      <c r="A26" s="124" t="s">
        <v>137</v>
      </c>
      <c r="B26" s="124"/>
      <c r="C26" s="127" t="s">
        <v>132</v>
      </c>
      <c r="D26" s="127"/>
      <c r="E26" s="127"/>
    </row>
    <row r="27" spans="1:7" ht="36.75" customHeight="1">
      <c r="A27" s="125" t="s">
        <v>196</v>
      </c>
      <c r="B27" s="125"/>
      <c r="C27" s="123" t="s">
        <v>133</v>
      </c>
      <c r="D27" s="123"/>
      <c r="E27" s="123"/>
    </row>
    <row r="28" spans="1:7" ht="26.25" customHeight="1">
      <c r="A28" s="125" t="s">
        <v>138</v>
      </c>
      <c r="B28" s="125"/>
      <c r="C28" s="123" t="s">
        <v>134</v>
      </c>
      <c r="D28" s="123"/>
      <c r="E28" s="123"/>
    </row>
    <row r="29" spans="1:7" ht="57" customHeight="1">
      <c r="A29" s="125" t="s">
        <v>139</v>
      </c>
      <c r="B29" s="125"/>
      <c r="C29" s="123" t="s">
        <v>135</v>
      </c>
      <c r="D29" s="123"/>
      <c r="E29" s="123"/>
    </row>
    <row r="30" spans="1:7" ht="14.25" customHeight="1">
      <c r="A30" s="126" t="s">
        <v>140</v>
      </c>
      <c r="B30" s="126"/>
      <c r="C30" s="128" t="s">
        <v>136</v>
      </c>
      <c r="D30" s="128"/>
      <c r="E30" s="128"/>
    </row>
    <row r="31" spans="1:7" ht="49.5" customHeight="1">
      <c r="A31" s="122" t="s">
        <v>197</v>
      </c>
      <c r="B31" s="122"/>
      <c r="C31" s="121" t="s">
        <v>157</v>
      </c>
      <c r="D31" s="121"/>
      <c r="E31" s="121"/>
    </row>
    <row r="32" spans="1:7" ht="36.75" customHeight="1">
      <c r="A32" s="122" t="s">
        <v>198</v>
      </c>
      <c r="B32" s="122"/>
      <c r="C32" s="121" t="s">
        <v>141</v>
      </c>
      <c r="D32" s="121"/>
      <c r="E32" s="121"/>
    </row>
  </sheetData>
  <mergeCells count="20">
    <mergeCell ref="E4:E5"/>
    <mergeCell ref="A4:A5"/>
    <mergeCell ref="A15:A16"/>
    <mergeCell ref="E15:E16"/>
    <mergeCell ref="A1:E1"/>
    <mergeCell ref="A2:E2"/>
    <mergeCell ref="C32:E32"/>
    <mergeCell ref="A32:B32"/>
    <mergeCell ref="C27:E27"/>
    <mergeCell ref="A26:B26"/>
    <mergeCell ref="A27:B27"/>
    <mergeCell ref="A28:B28"/>
    <mergeCell ref="A29:B29"/>
    <mergeCell ref="A31:B31"/>
    <mergeCell ref="A30:B30"/>
    <mergeCell ref="C26:E26"/>
    <mergeCell ref="C28:E28"/>
    <mergeCell ref="C29:E29"/>
    <mergeCell ref="C30:E30"/>
    <mergeCell ref="C31:E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75" orientation="portrait" useFirstPageNumber="1" r:id="rId1"/>
  <headerFooter alignWithMargins="0">
    <oddHeader>&amp;L&amp;8PCBS: Balance of Payments, Preliminary Results, 2013
&amp;R&amp;"Simplified Arabic,Regular"&amp;1&amp;K00+000س&amp;8&amp;K000000PCBS: النتائج الأولية لميزان المدفوعات، 2013</oddHeader>
    <oddFooter>&amp;C&amp;"+,Regular"29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Table1 (cont)</vt:lpstr>
      <vt:lpstr>F.A</vt:lpstr>
      <vt:lpstr>F.A!Print_Area</vt:lpstr>
      <vt:lpstr>Table1!Print_Area</vt:lpstr>
      <vt:lpstr>'Table1 (cont)'!Print_Area</vt:lpstr>
      <vt:lpstr>F.A!Print_Titles</vt:lpstr>
      <vt:lpstr>Table1!Print_Titles</vt:lpstr>
      <vt:lpstr>'Table1 (cont)'!Print_Titles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2014-12-21T08:29:12Z</cp:lastPrinted>
  <dcterms:created xsi:type="dcterms:W3CDTF">1999-08-05T07:36:06Z</dcterms:created>
  <dcterms:modified xsi:type="dcterms:W3CDTF">2014-12-21T08:29:33Z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